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8\"/>
    </mc:Choice>
  </mc:AlternateContent>
  <bookViews>
    <workbookView xWindow="0" yWindow="0" windowWidth="20265" windowHeight="154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B54" i="22" l="1"/>
  <c r="C40"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34" i="22" s="1"/>
  <c r="B26" i="22"/>
  <c r="A15" i="14" l="1"/>
  <c r="A12" i="14"/>
  <c r="A15" i="23" l="1"/>
  <c r="A12" i="23"/>
  <c r="A9" i="23"/>
  <c r="A5"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F79" i="23"/>
  <c r="E79" i="23"/>
  <c r="D79" i="23"/>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AS64" i="23"/>
  <c r="AS86" i="23" s="1"/>
  <c r="AC64" i="23"/>
  <c r="AC86" i="23" s="1"/>
  <c r="W64" i="23"/>
  <c r="AZ50" i="23"/>
  <c r="AZ64" i="23" s="1"/>
  <c r="AY50" i="23"/>
  <c r="AY64" i="23" s="1"/>
  <c r="AX50" i="23"/>
  <c r="AX64" i="23" s="1"/>
  <c r="AW50" i="23"/>
  <c r="AW64" i="23" s="1"/>
  <c r="AV50" i="23"/>
  <c r="AV64" i="23" s="1"/>
  <c r="AU50" i="23"/>
  <c r="AU64" i="23" s="1"/>
  <c r="AT50" i="23"/>
  <c r="AT64" i="23" s="1"/>
  <c r="AS50" i="23"/>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V50" i="23"/>
  <c r="V64" i="23" s="1"/>
  <c r="U50" i="23"/>
  <c r="U64" i="23" s="1"/>
  <c r="T50" i="23"/>
  <c r="T64" i="23" s="1"/>
  <c r="Y86" i="23" l="1"/>
  <c r="AG86" i="23"/>
  <c r="AO86" i="23"/>
  <c r="AW86" i="23"/>
  <c r="U86" i="23"/>
  <c r="AK86" i="23"/>
  <c r="AA86" i="23"/>
  <c r="T86" i="23"/>
  <c r="X86" i="23"/>
  <c r="AL86" i="23"/>
  <c r="Z86" i="23"/>
  <c r="AP86" i="23"/>
  <c r="G79" i="23"/>
  <c r="AE86" i="23"/>
  <c r="AI86" i="23"/>
  <c r="AM86" i="23"/>
  <c r="AQ86" i="23"/>
  <c r="AU86" i="23"/>
  <c r="AY86" i="23"/>
  <c r="V86" i="23"/>
  <c r="AH86" i="23"/>
  <c r="AT86" i="23"/>
  <c r="AB86" i="23"/>
  <c r="AF86" i="23"/>
  <c r="AJ86" i="23"/>
  <c r="AN86" i="23"/>
  <c r="AR86" i="23"/>
  <c r="AV86" i="23"/>
  <c r="AZ86" i="23"/>
  <c r="AD86" i="23"/>
  <c r="AX86" i="23"/>
  <c r="W86" i="23"/>
  <c r="H79" i="23" l="1"/>
  <c r="I79" i="23" l="1"/>
  <c r="J79" i="23" l="1"/>
  <c r="K79" i="23" l="1"/>
  <c r="L79" i="23" l="1"/>
  <c r="M79" i="23" l="1"/>
  <c r="N79" i="23" l="1"/>
  <c r="O79" i="23" l="1"/>
  <c r="P79" i="23" l="1"/>
  <c r="Q79" i="23" l="1"/>
  <c r="R79" i="23" l="1"/>
  <c r="S79" i="23" l="1"/>
  <c r="T79" i="23" l="1"/>
  <c r="T73" i="23"/>
  <c r="T82" i="23" l="1"/>
  <c r="U73" i="23"/>
  <c r="T71" i="23"/>
  <c r="T91" i="23"/>
  <c r="U79" i="23"/>
  <c r="T47" i="23" l="1"/>
  <c r="U91" i="23"/>
  <c r="V79" i="23"/>
  <c r="U82" i="23"/>
  <c r="U71" i="23"/>
  <c r="V73" i="23"/>
  <c r="V82" i="23" l="1"/>
  <c r="V71" i="23"/>
  <c r="W73" i="23"/>
  <c r="F30" i="23"/>
  <c r="F31" i="23" s="1"/>
  <c r="T80" i="23"/>
  <c r="T63" i="23"/>
  <c r="T57" i="23"/>
  <c r="U47" i="23"/>
  <c r="V91" i="23"/>
  <c r="W79" i="23"/>
  <c r="W91" i="23" l="1"/>
  <c r="X79" i="23"/>
  <c r="U80" i="23"/>
  <c r="U63" i="23"/>
  <c r="U57" i="23"/>
  <c r="V47" i="23"/>
  <c r="W82" i="23"/>
  <c r="W71" i="23"/>
  <c r="X73" i="23"/>
  <c r="T49" i="23"/>
  <c r="T70" i="23" l="1"/>
  <c r="U49" i="23"/>
  <c r="T69" i="23"/>
  <c r="T65" i="23" s="1"/>
  <c r="T72" i="23" s="1"/>
  <c r="T74" i="23" s="1"/>
  <c r="X82" i="23"/>
  <c r="X71" i="23"/>
  <c r="Y73" i="23"/>
  <c r="V80" i="23"/>
  <c r="V57" i="23"/>
  <c r="W47" i="23"/>
  <c r="V63" i="23"/>
  <c r="X91" i="23"/>
  <c r="Y79" i="23"/>
  <c r="W80" i="23" l="1"/>
  <c r="W57" i="23"/>
  <c r="W63" i="23"/>
  <c r="X47" i="23"/>
  <c r="Y91" i="23"/>
  <c r="Z79" i="23"/>
  <c r="Y82" i="23"/>
  <c r="Z73" i="23"/>
  <c r="Y71" i="23"/>
  <c r="U70" i="23"/>
  <c r="U69" i="23"/>
  <c r="V49" i="23"/>
  <c r="T76" i="23"/>
  <c r="T81" i="23"/>
  <c r="T85" i="23"/>
  <c r="U85" i="23" l="1"/>
  <c r="V69" i="23"/>
  <c r="V70" i="23"/>
  <c r="W49" i="23"/>
  <c r="Z82" i="23"/>
  <c r="Z71" i="23"/>
  <c r="AA73" i="23"/>
  <c r="X80" i="23"/>
  <c r="X63" i="23"/>
  <c r="X57" i="23"/>
  <c r="Y47" i="23"/>
  <c r="U65" i="23"/>
  <c r="U72" i="23" s="1"/>
  <c r="U74" i="23" s="1"/>
  <c r="Z91" i="23"/>
  <c r="AA79" i="23"/>
  <c r="T77" i="23"/>
  <c r="T84" i="23" l="1"/>
  <c r="T89" i="23" s="1"/>
  <c r="T92" i="23" s="1"/>
  <c r="T93" i="23" s="1"/>
  <c r="T96" i="23" s="1"/>
  <c r="V85" i="23"/>
  <c r="Y80" i="23"/>
  <c r="Y63" i="23"/>
  <c r="Y57" i="23"/>
  <c r="Z47" i="23"/>
  <c r="AA82" i="23"/>
  <c r="AB73" i="23"/>
  <c r="AA71" i="23"/>
  <c r="AA91" i="23"/>
  <c r="AB79" i="23"/>
  <c r="V65" i="23"/>
  <c r="V72" i="23" s="1"/>
  <c r="V74" i="23" s="1"/>
  <c r="T78" i="23"/>
  <c r="U81" i="23"/>
  <c r="U76" i="23"/>
  <c r="W69" i="23"/>
  <c r="W70" i="23"/>
  <c r="X49" i="23"/>
  <c r="W85" i="23" l="1"/>
  <c r="T94" i="23"/>
  <c r="T90" i="23"/>
  <c r="T95" i="23" s="1"/>
  <c r="X70" i="23"/>
  <c r="X69" i="23"/>
  <c r="Y49" i="23"/>
  <c r="AB82" i="23"/>
  <c r="AC73" i="23"/>
  <c r="AB71" i="23"/>
  <c r="W65" i="23"/>
  <c r="W72" i="23" s="1"/>
  <c r="W74" i="23" s="1"/>
  <c r="V81" i="23"/>
  <c r="V76" i="23"/>
  <c r="U77" i="23"/>
  <c r="U84" i="23" s="1"/>
  <c r="U89" i="23" s="1"/>
  <c r="AB91" i="23"/>
  <c r="AC79" i="23"/>
  <c r="Z80" i="23"/>
  <c r="Z57" i="23"/>
  <c r="AA47" i="23"/>
  <c r="Z63" i="23"/>
  <c r="X65" i="23" l="1"/>
  <c r="X72" i="23" s="1"/>
  <c r="X74" i="23" s="1"/>
  <c r="U92" i="23"/>
  <c r="U93" i="23" s="1"/>
  <c r="U96" i="23" s="1"/>
  <c r="U94" i="23"/>
  <c r="U90" i="23"/>
  <c r="U95" i="23" s="1"/>
  <c r="AC82" i="23"/>
  <c r="AD73" i="23"/>
  <c r="AC71" i="23"/>
  <c r="U78" i="23"/>
  <c r="W81" i="23"/>
  <c r="W76" i="23"/>
  <c r="Y70" i="23"/>
  <c r="Y69" i="23"/>
  <c r="Z49" i="23"/>
  <c r="X81" i="23"/>
  <c r="X76" i="23"/>
  <c r="AC91" i="23"/>
  <c r="AD79" i="23"/>
  <c r="V77" i="23"/>
  <c r="V84" i="23" s="1"/>
  <c r="V89" i="23" s="1"/>
  <c r="V78" i="23"/>
  <c r="AA80" i="23"/>
  <c r="AB47" i="23"/>
  <c r="AA63" i="23"/>
  <c r="AA57" i="23"/>
  <c r="X85" i="23"/>
  <c r="Y85" i="23" l="1"/>
  <c r="AB80" i="23"/>
  <c r="AB63" i="23"/>
  <c r="AB57" i="23"/>
  <c r="AC47" i="23"/>
  <c r="AD91" i="23"/>
  <c r="AE79" i="23"/>
  <c r="Z69" i="23"/>
  <c r="AA49" i="23"/>
  <c r="Z70" i="23"/>
  <c r="X77" i="23"/>
  <c r="X78" i="23" s="1"/>
  <c r="V92" i="23"/>
  <c r="V93" i="23" s="1"/>
  <c r="V96" i="23" s="1"/>
  <c r="V94" i="23"/>
  <c r="V90" i="23"/>
  <c r="V95" i="23" s="1"/>
  <c r="Y65" i="23"/>
  <c r="Y72" i="23" s="1"/>
  <c r="Y74" i="23" s="1"/>
  <c r="W77" i="23"/>
  <c r="W84" i="23" s="1"/>
  <c r="W89" i="23" s="1"/>
  <c r="AD82" i="23"/>
  <c r="AD71" i="23"/>
  <c r="AE73" i="23"/>
  <c r="Z85" i="23" l="1"/>
  <c r="W78" i="23"/>
  <c r="W92" i="23"/>
  <c r="W93" i="23" s="1"/>
  <c r="W96" i="23" s="1"/>
  <c r="W90" i="23"/>
  <c r="W95" i="23" s="1"/>
  <c r="W94" i="23"/>
  <c r="AE82" i="23"/>
  <c r="AE71" i="23"/>
  <c r="AF73" i="23"/>
  <c r="Y81" i="23"/>
  <c r="Y76" i="23"/>
  <c r="AA69" i="23"/>
  <c r="AA70" i="23"/>
  <c r="AB49" i="23"/>
  <c r="AC80" i="23"/>
  <c r="AC63" i="23"/>
  <c r="AC57" i="23"/>
  <c r="AD47" i="23"/>
  <c r="X84" i="23"/>
  <c r="X89" i="23" s="1"/>
  <c r="Z65" i="23"/>
  <c r="Z72" i="23" s="1"/>
  <c r="Z74" i="23" s="1"/>
  <c r="AE91" i="23"/>
  <c r="AF79" i="23"/>
  <c r="AA85" i="23" l="1"/>
  <c r="AA65" i="23"/>
  <c r="AA72" i="23" s="1"/>
  <c r="AA74" i="23" s="1"/>
  <c r="AA81" i="23" s="1"/>
  <c r="X92" i="23"/>
  <c r="X93" i="23" s="1"/>
  <c r="X96" i="23" s="1"/>
  <c r="X90" i="23"/>
  <c r="X95" i="23" s="1"/>
  <c r="X94" i="23"/>
  <c r="AB70" i="23"/>
  <c r="AC49" i="23"/>
  <c r="AB69" i="23"/>
  <c r="AF82" i="23"/>
  <c r="AF71" i="23"/>
  <c r="AG73" i="23"/>
  <c r="Y77" i="23"/>
  <c r="Y84" i="23" s="1"/>
  <c r="Y89" i="23" s="1"/>
  <c r="Y78" i="23"/>
  <c r="AF91" i="23"/>
  <c r="AG79" i="23"/>
  <c r="AD80" i="23"/>
  <c r="AD63" i="23"/>
  <c r="AD57" i="23"/>
  <c r="AE47" i="23"/>
  <c r="Z81" i="23"/>
  <c r="Z76" i="23"/>
  <c r="AB85" i="23" l="1"/>
  <c r="AA76" i="23"/>
  <c r="AA77" i="23" s="1"/>
  <c r="Y92" i="23"/>
  <c r="Y93" i="23" s="1"/>
  <c r="Y96" i="23" s="1"/>
  <c r="Y90" i="23"/>
  <c r="Y95" i="23" s="1"/>
  <c r="Y94" i="23"/>
  <c r="AB65" i="23"/>
  <c r="AB72" i="23" s="1"/>
  <c r="AB74" i="23" s="1"/>
  <c r="Z77" i="23"/>
  <c r="Z84" i="23" s="1"/>
  <c r="Z89" i="23" s="1"/>
  <c r="AE80" i="23"/>
  <c r="AF47" i="23"/>
  <c r="AE63" i="23"/>
  <c r="AE57" i="23"/>
  <c r="AG91" i="23"/>
  <c r="AH79" i="23"/>
  <c r="AG82" i="23"/>
  <c r="AG71" i="23"/>
  <c r="AH73" i="23"/>
  <c r="AC70" i="23"/>
  <c r="AC69" i="23"/>
  <c r="AD49" i="23"/>
  <c r="AC85" i="23" l="1"/>
  <c r="Z78" i="23"/>
  <c r="AA84" i="23"/>
  <c r="AA89" i="23" s="1"/>
  <c r="AA92" i="23" s="1"/>
  <c r="AA78" i="23"/>
  <c r="AB81" i="23"/>
  <c r="AB76" i="23"/>
  <c r="AD69" i="23"/>
  <c r="AE49" i="23"/>
  <c r="AD70" i="23"/>
  <c r="AH91" i="23"/>
  <c r="AI79" i="23"/>
  <c r="AF80" i="23"/>
  <c r="AF63" i="23"/>
  <c r="AF57" i="23"/>
  <c r="AG47" i="23"/>
  <c r="AH82" i="23"/>
  <c r="AH71" i="23"/>
  <c r="AI73" i="23"/>
  <c r="Z92" i="23"/>
  <c r="Z93" i="23" s="1"/>
  <c r="Z96" i="23" s="1"/>
  <c r="Z90" i="23"/>
  <c r="Z95" i="23" s="1"/>
  <c r="Z94" i="23"/>
  <c r="AC65" i="23"/>
  <c r="AC72" i="23" s="1"/>
  <c r="AC74" i="23" s="1"/>
  <c r="AA94" i="23" l="1"/>
  <c r="AA90" i="23"/>
  <c r="AD85" i="23"/>
  <c r="AE69" i="23"/>
  <c r="AE70" i="23"/>
  <c r="AF49" i="23"/>
  <c r="AG80" i="23"/>
  <c r="AG63" i="23"/>
  <c r="AG57" i="23"/>
  <c r="AH47" i="23"/>
  <c r="AI91" i="23"/>
  <c r="AJ79" i="23"/>
  <c r="AD65" i="23"/>
  <c r="AD72" i="23" s="1"/>
  <c r="AD74" i="23" s="1"/>
  <c r="AA95" i="23"/>
  <c r="AC81" i="23"/>
  <c r="AC76" i="23"/>
  <c r="AI82" i="23"/>
  <c r="AI71" i="23"/>
  <c r="AJ73" i="23"/>
  <c r="AB77" i="23"/>
  <c r="AB84" i="23" s="1"/>
  <c r="AB89" i="23" s="1"/>
  <c r="AA93" i="23"/>
  <c r="AA96" i="23" s="1"/>
  <c r="AE65" i="23" l="1"/>
  <c r="AE72" i="23" s="1"/>
  <c r="AE74" i="23" s="1"/>
  <c r="AE81" i="23" s="1"/>
  <c r="AB92" i="23"/>
  <c r="AB93" i="23" s="1"/>
  <c r="AB96" i="23" s="1"/>
  <c r="AB90" i="23"/>
  <c r="AB95" i="23" s="1"/>
  <c r="AB94" i="23"/>
  <c r="AJ91" i="23"/>
  <c r="AK79" i="23"/>
  <c r="AB78" i="23"/>
  <c r="AH80" i="23"/>
  <c r="AH57" i="23"/>
  <c r="AI47" i="23"/>
  <c r="AH63" i="23"/>
  <c r="AF70" i="23"/>
  <c r="AF69" i="23"/>
  <c r="AG49" i="23"/>
  <c r="AC77" i="23"/>
  <c r="AC84" i="23" s="1"/>
  <c r="AC89" i="23" s="1"/>
  <c r="AC78" i="23"/>
  <c r="AD81" i="23"/>
  <c r="AD76" i="23"/>
  <c r="AE85" i="23"/>
  <c r="AJ82" i="23"/>
  <c r="AK73" i="23"/>
  <c r="AJ71" i="23"/>
  <c r="AE76" i="23" l="1"/>
  <c r="AE77" i="23" s="1"/>
  <c r="AF65" i="23"/>
  <c r="AF72" i="23" s="1"/>
  <c r="AF74" i="23" s="1"/>
  <c r="AD77" i="23"/>
  <c r="AD84" i="23" s="1"/>
  <c r="AD89" i="23" s="1"/>
  <c r="AI63" i="23"/>
  <c r="AI57" i="23"/>
  <c r="AI80" i="23"/>
  <c r="AJ47" i="23"/>
  <c r="AC92" i="23"/>
  <c r="AC93" i="23" s="1"/>
  <c r="AC96" i="23" s="1"/>
  <c r="AC90" i="23"/>
  <c r="AC95" i="23" s="1"/>
  <c r="AC94" i="23"/>
  <c r="AF76" i="23"/>
  <c r="AF81" i="23"/>
  <c r="AF85" i="23"/>
  <c r="AK91" i="23"/>
  <c r="AL79" i="23"/>
  <c r="AG70" i="23"/>
  <c r="AG69" i="23"/>
  <c r="AG65" i="23" s="1"/>
  <c r="AG72" i="23" s="1"/>
  <c r="AG74" i="23" s="1"/>
  <c r="AH49" i="23"/>
  <c r="AK82" i="23"/>
  <c r="AL73" i="23"/>
  <c r="AK71" i="23"/>
  <c r="AE84" i="23" l="1"/>
  <c r="AE89" i="23" s="1"/>
  <c r="AE92" i="23" s="1"/>
  <c r="AD78" i="23"/>
  <c r="AE90" i="23"/>
  <c r="AE94" i="23"/>
  <c r="AG81" i="23"/>
  <c r="AG76" i="23"/>
  <c r="AD92" i="23"/>
  <c r="AD93" i="23" s="1"/>
  <c r="AD96" i="23" s="1"/>
  <c r="AD90" i="23"/>
  <c r="AD95" i="23" s="1"/>
  <c r="AD94" i="23"/>
  <c r="AG85" i="23"/>
  <c r="AE78" i="23"/>
  <c r="AL91" i="23"/>
  <c r="AM79" i="23"/>
  <c r="AL82" i="23"/>
  <c r="AM73" i="23"/>
  <c r="AL71" i="23"/>
  <c r="AH69" i="23"/>
  <c r="AH65" i="23" s="1"/>
  <c r="AH72" i="23" s="1"/>
  <c r="AH74" i="23" s="1"/>
  <c r="AH70" i="23"/>
  <c r="AI49" i="23"/>
  <c r="AF77" i="23"/>
  <c r="AF84" i="23" s="1"/>
  <c r="AF89" i="23" s="1"/>
  <c r="AJ80" i="23"/>
  <c r="AJ57" i="23"/>
  <c r="AK47" i="23"/>
  <c r="AJ63" i="23"/>
  <c r="AH85" i="23" l="1"/>
  <c r="AF92" i="23"/>
  <c r="AF93" i="23" s="1"/>
  <c r="AF94" i="23"/>
  <c r="AF90" i="23"/>
  <c r="AF95" i="23" s="1"/>
  <c r="AM82" i="23"/>
  <c r="AM71" i="23"/>
  <c r="AN73" i="23"/>
  <c r="AE95" i="23"/>
  <c r="AK80" i="23"/>
  <c r="AK63" i="23"/>
  <c r="AK57" i="23"/>
  <c r="AL47" i="23"/>
  <c r="AM91" i="23"/>
  <c r="AN79" i="23"/>
  <c r="AI69" i="23"/>
  <c r="AI70" i="23"/>
  <c r="AJ49" i="23"/>
  <c r="AF78" i="23"/>
  <c r="AH81" i="23"/>
  <c r="AH76" i="23"/>
  <c r="AG77" i="23"/>
  <c r="AG84" i="23" s="1"/>
  <c r="AG89" i="23" s="1"/>
  <c r="AE93" i="23"/>
  <c r="AE96" i="23" s="1"/>
  <c r="AI85" i="23" l="1"/>
  <c r="AG78" i="23"/>
  <c r="AF96" i="23"/>
  <c r="AG92" i="23"/>
  <c r="AG93" i="23" s="1"/>
  <c r="AG96" i="23" s="1"/>
  <c r="AG90" i="23"/>
  <c r="AG95" i="23" s="1"/>
  <c r="AG94" i="23"/>
  <c r="AN82" i="23"/>
  <c r="AO73" i="23"/>
  <c r="AN71" i="23"/>
  <c r="AJ70" i="23"/>
  <c r="AJ69" i="23"/>
  <c r="AK49" i="23"/>
  <c r="AN91" i="23"/>
  <c r="AO79" i="23"/>
  <c r="AH77" i="23"/>
  <c r="AH84" i="23" s="1"/>
  <c r="AH89" i="23" s="1"/>
  <c r="AI65" i="23"/>
  <c r="AI72" i="23" s="1"/>
  <c r="AI74" i="23" s="1"/>
  <c r="AL80" i="23"/>
  <c r="AL57" i="23"/>
  <c r="AM47" i="23"/>
  <c r="AL63" i="23"/>
  <c r="AJ85" i="23" l="1"/>
  <c r="AH92" i="23"/>
  <c r="AH93" i="23" s="1"/>
  <c r="AH96" i="23" s="1"/>
  <c r="AH94" i="23"/>
  <c r="AH90" i="23"/>
  <c r="AH95" i="23" s="1"/>
  <c r="AO91" i="23"/>
  <c r="AP79" i="23"/>
  <c r="AJ65" i="23"/>
  <c r="AJ72" i="23" s="1"/>
  <c r="AJ74" i="23" s="1"/>
  <c r="AI81" i="23"/>
  <c r="AI76" i="23"/>
  <c r="AM80" i="23"/>
  <c r="AM63" i="23"/>
  <c r="AN47" i="23"/>
  <c r="AM57" i="23"/>
  <c r="AH78" i="23"/>
  <c r="AK70" i="23"/>
  <c r="AK69" i="23"/>
  <c r="AL49" i="23"/>
  <c r="AO82" i="23"/>
  <c r="AP73" i="23"/>
  <c r="AO71" i="23"/>
  <c r="AK65" i="23" l="1"/>
  <c r="AK72" i="23" s="1"/>
  <c r="AK74" i="23" s="1"/>
  <c r="AK76" i="23" s="1"/>
  <c r="AK85" i="23"/>
  <c r="AL69" i="23"/>
  <c r="AL65" i="23" s="1"/>
  <c r="AL72" i="23" s="1"/>
  <c r="AL74" i="23" s="1"/>
  <c r="AL70" i="23"/>
  <c r="AM49" i="23"/>
  <c r="AI77" i="23"/>
  <c r="AI84" i="23" s="1"/>
  <c r="AI89" i="23" s="1"/>
  <c r="AN80" i="23"/>
  <c r="AN63" i="23"/>
  <c r="AN57" i="23"/>
  <c r="AO47" i="23"/>
  <c r="AP82" i="23"/>
  <c r="AP71" i="23"/>
  <c r="AQ73" i="23"/>
  <c r="AJ76" i="23"/>
  <c r="AJ81" i="23"/>
  <c r="AP91" i="23"/>
  <c r="AQ79" i="23"/>
  <c r="AK81" i="23" l="1"/>
  <c r="AI92" i="23"/>
  <c r="AI93" i="23" s="1"/>
  <c r="AI96" i="23" s="1"/>
  <c r="AI94" i="23"/>
  <c r="AI90" i="23"/>
  <c r="AI95" i="23" s="1"/>
  <c r="AJ77" i="23"/>
  <c r="AJ84" i="23" s="1"/>
  <c r="AJ89" i="23" s="1"/>
  <c r="AI78" i="23"/>
  <c r="AQ91" i="23"/>
  <c r="AR79" i="23"/>
  <c r="AQ82" i="23"/>
  <c r="AR73" i="23"/>
  <c r="AQ71" i="23"/>
  <c r="AO80" i="23"/>
  <c r="AO63" i="23"/>
  <c r="AO57" i="23"/>
  <c r="AP47" i="23"/>
  <c r="AK77" i="23"/>
  <c r="AM69" i="23"/>
  <c r="AM70" i="23"/>
  <c r="AN49" i="23"/>
  <c r="AL85" i="23"/>
  <c r="AL81" i="23"/>
  <c r="AL76" i="23"/>
  <c r="AK84" i="23" l="1"/>
  <c r="AK89" i="23" s="1"/>
  <c r="AK92" i="23" s="1"/>
  <c r="AM65" i="23"/>
  <c r="AM72" i="23" s="1"/>
  <c r="AM74" i="23" s="1"/>
  <c r="AM76" i="23" s="1"/>
  <c r="AK78" i="23"/>
  <c r="AJ78" i="23"/>
  <c r="AR82" i="23"/>
  <c r="AR71" i="23"/>
  <c r="AS73" i="23"/>
  <c r="AL77" i="23"/>
  <c r="AN70" i="23"/>
  <c r="AN69" i="23"/>
  <c r="AO49" i="23"/>
  <c r="AR91" i="23"/>
  <c r="AS79" i="23"/>
  <c r="AM81" i="23"/>
  <c r="AJ92" i="23"/>
  <c r="AJ93" i="23" s="1"/>
  <c r="AJ96" i="23" s="1"/>
  <c r="AJ90" i="23"/>
  <c r="AJ95" i="23" s="1"/>
  <c r="AJ94" i="23"/>
  <c r="AM85" i="23"/>
  <c r="AP80" i="23"/>
  <c r="AP57" i="23"/>
  <c r="AQ47" i="23"/>
  <c r="AP63" i="23"/>
  <c r="AK90" i="23"/>
  <c r="AK95" i="23" l="1"/>
  <c r="AK94" i="23"/>
  <c r="AK93" i="23"/>
  <c r="AK96" i="23" s="1"/>
  <c r="AL84" i="23"/>
  <c r="AL89" i="23" s="1"/>
  <c r="AL92" i="23" s="1"/>
  <c r="AL93" i="23" s="1"/>
  <c r="AN65" i="23"/>
  <c r="AN72" i="23" s="1"/>
  <c r="AN74" i="23" s="1"/>
  <c r="AS91" i="23"/>
  <c r="AT79" i="23"/>
  <c r="AN85" i="23"/>
  <c r="AS82" i="23"/>
  <c r="AS71" i="23"/>
  <c r="AT73" i="23"/>
  <c r="AQ80" i="23"/>
  <c r="AR47" i="23"/>
  <c r="AQ57" i="23"/>
  <c r="AQ63" i="23"/>
  <c r="AN81" i="23"/>
  <c r="AN76" i="23"/>
  <c r="AM77" i="23"/>
  <c r="AM84" i="23" s="1"/>
  <c r="AM89" i="23" s="1"/>
  <c r="AO70" i="23"/>
  <c r="AO69" i="23"/>
  <c r="AO65" i="23" s="1"/>
  <c r="AO72" i="23" s="1"/>
  <c r="AO74" i="23" s="1"/>
  <c r="AP49" i="23"/>
  <c r="AL78" i="23"/>
  <c r="AL90" i="23" l="1"/>
  <c r="AL95" i="23" s="1"/>
  <c r="AL94" i="23"/>
  <c r="AL96" i="23"/>
  <c r="AM92" i="23"/>
  <c r="AM93" i="23" s="1"/>
  <c r="AM96" i="23" s="1"/>
  <c r="AM90" i="23"/>
  <c r="AM95" i="23" s="1"/>
  <c r="AM94" i="23"/>
  <c r="AO81" i="23"/>
  <c r="AO76" i="23"/>
  <c r="AO85" i="23"/>
  <c r="AN77" i="23"/>
  <c r="AN84" i="23" s="1"/>
  <c r="AN89" i="23" s="1"/>
  <c r="AR80" i="23"/>
  <c r="AR63" i="23"/>
  <c r="AR57" i="23"/>
  <c r="AS47" i="23"/>
  <c r="AP69" i="23"/>
  <c r="AQ49" i="23"/>
  <c r="AP70" i="23"/>
  <c r="AM78" i="23"/>
  <c r="AT82" i="23"/>
  <c r="AT71" i="23"/>
  <c r="AU73" i="23"/>
  <c r="AT91" i="23"/>
  <c r="AU79" i="23"/>
  <c r="AP65" i="23" l="1"/>
  <c r="AP72" i="23" s="1"/>
  <c r="AP74" i="23" s="1"/>
  <c r="AP81" i="23" s="1"/>
  <c r="AN92" i="23"/>
  <c r="AN93" i="23" s="1"/>
  <c r="AN96" i="23" s="1"/>
  <c r="AN90" i="23"/>
  <c r="AN95" i="23" s="1"/>
  <c r="AN94" i="23"/>
  <c r="AU82" i="23"/>
  <c r="AV73" i="23"/>
  <c r="AU71" i="23"/>
  <c r="AP85" i="23"/>
  <c r="AN78" i="23"/>
  <c r="AS80" i="23"/>
  <c r="AS63" i="23"/>
  <c r="AS57" i="23"/>
  <c r="AT47" i="23"/>
  <c r="AQ69" i="23"/>
  <c r="AQ70" i="23"/>
  <c r="AR49" i="23"/>
  <c r="AU91" i="23"/>
  <c r="AV79" i="23"/>
  <c r="AO77" i="23"/>
  <c r="AO84" i="23" s="1"/>
  <c r="AO89" i="23" s="1"/>
  <c r="AO78" i="23" l="1"/>
  <c r="AP76" i="23"/>
  <c r="AQ85" i="23"/>
  <c r="AO92" i="23"/>
  <c r="AO93" i="23" s="1"/>
  <c r="AO96" i="23" s="1"/>
  <c r="AO90" i="23"/>
  <c r="AO95" i="23" s="1"/>
  <c r="AO94" i="23"/>
  <c r="AT80" i="23"/>
  <c r="AT63" i="23"/>
  <c r="AT57" i="23"/>
  <c r="AU47" i="23"/>
  <c r="AP77" i="23"/>
  <c r="AP84" i="23" s="1"/>
  <c r="AP89" i="23" s="1"/>
  <c r="AR70" i="23"/>
  <c r="AR69" i="23"/>
  <c r="AR65" i="23" s="1"/>
  <c r="AR72" i="23" s="1"/>
  <c r="AR74" i="23" s="1"/>
  <c r="AS49" i="23"/>
  <c r="AV91" i="23"/>
  <c r="AW79" i="23"/>
  <c r="AQ65" i="23"/>
  <c r="AQ72" i="23" s="1"/>
  <c r="AQ74" i="23" s="1"/>
  <c r="AV82" i="23"/>
  <c r="AW73" i="23"/>
  <c r="AV71" i="23"/>
  <c r="AP78" i="23" l="1"/>
  <c r="AQ81" i="23"/>
  <c r="AQ76" i="23"/>
  <c r="AP92" i="23"/>
  <c r="AP93" i="23" s="1"/>
  <c r="AP96" i="23" s="1"/>
  <c r="AP90" i="23"/>
  <c r="AP95" i="23" s="1"/>
  <c r="AP94" i="23"/>
  <c r="AS70" i="23"/>
  <c r="AS69" i="23"/>
  <c r="AT49" i="23"/>
  <c r="AR81" i="23"/>
  <c r="AR76" i="23"/>
  <c r="AU80" i="23"/>
  <c r="AU57" i="23"/>
  <c r="AU63" i="23"/>
  <c r="AV47" i="23"/>
  <c r="AW82" i="23"/>
  <c r="AW71" i="23"/>
  <c r="AX73" i="23"/>
  <c r="AW91" i="23"/>
  <c r="AX79" i="23"/>
  <c r="AR85" i="23"/>
  <c r="AS65" i="23" l="1"/>
  <c r="AS72" i="23" s="1"/>
  <c r="AS74" i="23" s="1"/>
  <c r="AS76" i="23" s="1"/>
  <c r="AT69" i="23"/>
  <c r="AU49" i="23"/>
  <c r="AT70" i="23"/>
  <c r="AX91" i="23"/>
  <c r="AY79" i="23"/>
  <c r="AX82" i="23"/>
  <c r="AY73" i="23"/>
  <c r="AX71" i="23"/>
  <c r="AV80" i="23"/>
  <c r="AV63" i="23"/>
  <c r="AV57" i="23"/>
  <c r="AW47" i="23"/>
  <c r="AR77" i="23"/>
  <c r="AR78" i="23" s="1"/>
  <c r="AS85" i="23"/>
  <c r="AQ77" i="23"/>
  <c r="AQ84" i="23" s="1"/>
  <c r="AQ89" i="23" s="1"/>
  <c r="AS81" i="23" l="1"/>
  <c r="AQ78" i="23"/>
  <c r="AS77" i="23"/>
  <c r="AS78" i="23" s="1"/>
  <c r="AT85" i="23"/>
  <c r="AY82" i="23"/>
  <c r="AZ73" i="23"/>
  <c r="AY71" i="23"/>
  <c r="AY91" i="23"/>
  <c r="AZ79" i="23"/>
  <c r="AZ91" i="23" s="1"/>
  <c r="AU69" i="23"/>
  <c r="AU70" i="23"/>
  <c r="AV49" i="23"/>
  <c r="AW80" i="23"/>
  <c r="AW63" i="23"/>
  <c r="AW57" i="23"/>
  <c r="AX47" i="23"/>
  <c r="AQ92" i="23"/>
  <c r="AQ93" i="23" s="1"/>
  <c r="AQ96" i="23" s="1"/>
  <c r="AQ94" i="23"/>
  <c r="AQ90" i="23"/>
  <c r="AQ95" i="23" s="1"/>
  <c r="AR84" i="23"/>
  <c r="AR89" i="23" s="1"/>
  <c r="AT65" i="23"/>
  <c r="AT72" i="23" s="1"/>
  <c r="AT74" i="23" s="1"/>
  <c r="AU85" i="23" l="1"/>
  <c r="AU65" i="23"/>
  <c r="AU72" i="23" s="1"/>
  <c r="AU74" i="23" s="1"/>
  <c r="AU76" i="23" s="1"/>
  <c r="AT81" i="23"/>
  <c r="AT76" i="23"/>
  <c r="AR92" i="23"/>
  <c r="AR93" i="23" s="1"/>
  <c r="AR96" i="23" s="1"/>
  <c r="AR90" i="23"/>
  <c r="AR95" i="23" s="1"/>
  <c r="AR94" i="23"/>
  <c r="AX80" i="23"/>
  <c r="AX57" i="23"/>
  <c r="AY47" i="23"/>
  <c r="AX63" i="23"/>
  <c r="AV70" i="23"/>
  <c r="AW49" i="23"/>
  <c r="AV69" i="23"/>
  <c r="AU81" i="23"/>
  <c r="AZ82" i="23"/>
  <c r="AZ71" i="23"/>
  <c r="AS84" i="23"/>
  <c r="AS89" i="23" s="1"/>
  <c r="AV85" i="23" l="1"/>
  <c r="AV65" i="23"/>
  <c r="AV72" i="23" s="1"/>
  <c r="AV74" i="23" s="1"/>
  <c r="AV81" i="23" s="1"/>
  <c r="AS92" i="23"/>
  <c r="AS93" i="23" s="1"/>
  <c r="AS96" i="23" s="1"/>
  <c r="AS90" i="23"/>
  <c r="AS95" i="23" s="1"/>
  <c r="AS94" i="23"/>
  <c r="AV76" i="23"/>
  <c r="AY63" i="23"/>
  <c r="AY80" i="23"/>
  <c r="AY57" i="23"/>
  <c r="AZ47" i="23"/>
  <c r="AW70" i="23"/>
  <c r="AW69" i="23"/>
  <c r="AX49" i="23"/>
  <c r="AU77" i="23"/>
  <c r="AT77" i="23"/>
  <c r="AT84" i="23" s="1"/>
  <c r="AT89" i="23" s="1"/>
  <c r="AT78" i="23" l="1"/>
  <c r="AW85" i="23"/>
  <c r="AU84" i="23"/>
  <c r="AU89" i="23" s="1"/>
  <c r="AU92" i="23" s="1"/>
  <c r="AT92" i="23"/>
  <c r="AT93" i="23" s="1"/>
  <c r="AT96" i="23" s="1"/>
  <c r="AT90" i="23"/>
  <c r="AT95" i="23" s="1"/>
  <c r="AT94" i="23"/>
  <c r="AW65" i="23"/>
  <c r="AW72" i="23" s="1"/>
  <c r="AW74" i="23" s="1"/>
  <c r="AU78" i="23"/>
  <c r="AZ80" i="23"/>
  <c r="AZ63" i="23"/>
  <c r="AZ57" i="23"/>
  <c r="AX69" i="23"/>
  <c r="AX70" i="23"/>
  <c r="AY49" i="23"/>
  <c r="AV77" i="23"/>
  <c r="AU94" i="23" l="1"/>
  <c r="AV84" i="23"/>
  <c r="AV89" i="23" s="1"/>
  <c r="AV90" i="23" s="1"/>
  <c r="AV95" i="23" s="1"/>
  <c r="AU90" i="23"/>
  <c r="AU93" i="23"/>
  <c r="AU96" i="23" s="1"/>
  <c r="AX85" i="23"/>
  <c r="AV78" i="23"/>
  <c r="AY69" i="23"/>
  <c r="AY70" i="23"/>
  <c r="AZ49" i="23"/>
  <c r="AW81" i="23"/>
  <c r="AW76" i="23"/>
  <c r="AU95" i="23"/>
  <c r="AX65" i="23"/>
  <c r="AX72" i="23" s="1"/>
  <c r="AX74" i="23" s="1"/>
  <c r="AV92" i="23" l="1"/>
  <c r="AV93" i="23" s="1"/>
  <c r="AV94" i="23"/>
  <c r="AV96" i="23"/>
  <c r="AY85" i="23"/>
  <c r="AY65" i="23"/>
  <c r="AY72" i="23" s="1"/>
  <c r="AY74" i="23" s="1"/>
  <c r="AY76" i="23" s="1"/>
  <c r="AX81" i="23"/>
  <c r="AX76" i="23"/>
  <c r="AZ70" i="23"/>
  <c r="AZ69" i="23"/>
  <c r="AW77" i="23"/>
  <c r="AW84" i="23" s="1"/>
  <c r="AW89" i="23" s="1"/>
  <c r="AZ85" i="23" l="1"/>
  <c r="AY81" i="23"/>
  <c r="AZ65" i="23"/>
  <c r="AZ72" i="23" s="1"/>
  <c r="AZ74" i="23" s="1"/>
  <c r="AZ76" i="23" s="1"/>
  <c r="AW92" i="23"/>
  <c r="AW93" i="23" s="1"/>
  <c r="AW96" i="23" s="1"/>
  <c r="AW94" i="23"/>
  <c r="AW90" i="23"/>
  <c r="AW95" i="23" s="1"/>
  <c r="AW78" i="23"/>
  <c r="AX77" i="23"/>
  <c r="AX84" i="23" s="1"/>
  <c r="AX89" i="23" s="1"/>
  <c r="AX78" i="23"/>
  <c r="AY77" i="23"/>
  <c r="AZ81" i="23"/>
  <c r="AY84" i="23" l="1"/>
  <c r="AY89" i="23" s="1"/>
  <c r="AY92" i="23" s="1"/>
  <c r="AY90" i="23"/>
  <c r="AX92" i="23"/>
  <c r="AX93" i="23" s="1"/>
  <c r="AX96" i="23" s="1"/>
  <c r="AX90" i="23"/>
  <c r="AX95" i="23" s="1"/>
  <c r="AX94" i="23"/>
  <c r="AY78" i="23"/>
  <c r="AZ77" i="23"/>
  <c r="AZ84" i="23" l="1"/>
  <c r="AZ89" i="23" s="1"/>
  <c r="AZ92" i="23" s="1"/>
  <c r="AZ93" i="23" s="1"/>
  <c r="AY94" i="23"/>
  <c r="AY93" i="23"/>
  <c r="AY96" i="23" s="1"/>
  <c r="AZ94" i="23"/>
  <c r="AZ90" i="23"/>
  <c r="AZ95" i="23" s="1"/>
  <c r="F28" i="23" s="1"/>
  <c r="AZ78" i="23"/>
  <c r="AY95" i="23"/>
  <c r="AZ96" i="23" l="1"/>
  <c r="F29" i="23" s="1"/>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<sst xmlns="http://schemas.openxmlformats.org/spreadsheetml/2006/main" count="1263" uniqueCount="602">
  <si>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</si>
  <si>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</si>
  <si>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</si>
  <si>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</si>
  <si>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</si>
  <si>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</si>
  <si>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</si>
  <si>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</si>
  <si>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</si>
  <si>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</si>
  <si>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</si>
  <si>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</si>
  <si>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</si>
  <si>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</si>
  <si>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</si>
  <si>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</si>
  <si>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</si>
  <si>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</si>
  <si>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</si>
  <si>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</si>
  <si>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</si>
  <si>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</si>
  <si>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</si>
  <si>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</si>
  <si>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</si>
  <si>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</si>
  <si>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</si>
  <si>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</si>
  <si>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</si>
  <si>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</si>
  <si>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</si>
  <si>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</si>
  <si>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</si>
  <si>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</si>
  <si>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</si>
  <si>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</si>
  <si>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</si>
  <si>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</si>
  <si>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</si>
  <si>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</si>
  <si>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</si>
  <si>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</si>
  <si>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</si>
  <si>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</si>
  <si>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</si>
  <si>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</si>
  <si>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</si>
  <si>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</si>
  <si>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</si>
  <si>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</si>
  <si>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</si>
  <si>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</si>
  <si>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</si>
  <si>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</si>
  <si>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</si>
  <si>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</si>
  <si>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</si>
  <si>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</si>
  <si>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</si>
  <si>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</si>
  <si>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</si>
  <si>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</si>
  <si>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</si>
  <si>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</si>
  <si>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</si>
  <si>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</si>
  <si>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</si>
  <si>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</si>
  <si>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</si>
  <si>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</si>
  <si>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</si>
  <si>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</si>
  <si>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</si>
  <si>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</si>
  <si>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</si>
  <si>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</si>
  <si>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</si>
  <si>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</si>
  <si>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</si>
  <si>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</si>
  <si>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</si>
  <si>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</si>
  <si>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</si>
  <si>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</si>
  <si>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</si>
  <si>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</si>
  <si>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</si>
  <si>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</si>
  <si>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</si>
  <si>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</si>
  <si>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</si>
  <si>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</si>
  <si>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</si>
  <si>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</si>
  <si>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</si>
  <si>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</si>
  <si>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</si>
  <si>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</si>
  <si>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</si>
  <si>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</si>
  <si>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</si>
  <si>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</si>
  <si>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</si>
  <si>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</si>
  <si>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</si>
  <si>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</si>
  <si>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</si>
  <si>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</si>
  <si>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</si>
  <si>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</si>
  <si>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</si>
  <si>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</si>
  <si>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</si>
  <si>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</si>
  <si>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</si>
  <si>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</si>
  <si>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</si>
  <si>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</si>
  <si>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</si>
  <si>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</si>
  <si>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</si>
  <si>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</si>
  <si>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</si>
  <si>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</si>
  <si>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</si>
  <si>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</si>
  <si>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</si>
  <si>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</si>
  <si>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</si>
  <si>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</si>
  <si>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</si>
  <si>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</si>
  <si>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</si>
  <si>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</si>
  <si>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</si>
  <si>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</si>
  <si>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</si>
  <si>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</si>
  <si>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</si>
  <si>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</si>
  <si>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</si>
  <si>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</si>
  <si>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</si>
  <si>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</si>
  <si>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</si>
  <si>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</si>
  <si>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</si>
  <si>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</si>
  <si>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</si>
  <si>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</si>
  <si>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</si>
  <si>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</si>
  <si>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</si>
  <si>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</si>
  <si>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</si>
  <si>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</si>
  <si>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</si>
  <si>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</si>
  <si>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</si>
  <si>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</si>
  <si>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</si>
  <si>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</si>
  <si>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</si>
  <si>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</si>
  <si>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</si>
  <si>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</si>
  <si>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</si>
  <si>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</si>
  <si>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</si>
  <si>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</si>
  <si>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</si>
  <si>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</si>
  <si>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</si>
  <si>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</si>
  <si>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</si>
  <si>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</si>
  <si>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</si>
  <si>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</si>
  <si>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</si>
  <si>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</si>
  <si>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</si>
  <si>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</si>
  <si>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</si>
  <si>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</si>
  <si>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</si>
  <si>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</si>
  <si>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</si>
  <si>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</si>
  <si>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</si>
  <si>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</si>
  <si>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</si>
  <si>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</si>
  <si>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</si>
  <si>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</si>
  <si>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</si>
  <si>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</si>
  <si>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</si>
  <si>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</si>
  <si>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</si>
  <si>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</si>
  <si>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</si>
  <si>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</si>
  <si>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</si>
  <si>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</si>
  <si>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</si>
  <si>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</si>
  <si>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</si>
  <si>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</si>
  <si>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</si>
  <si>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</si>
  <si>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</si>
  <si>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</si>
  <si>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</si>
  <si>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</si>
  <si>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</si>
  <si>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</si>
  <si>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</si>
  <si>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</si>
  <si>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</si>
  <si>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</si>
  <si>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</si>
  <si>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</si>
  <si>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</si>
  <si>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</si>
  <si>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</si>
  <si>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</si>
  <si>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</si>
  <si>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</si>
  <si>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</si>
  <si>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</si>
  <si>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</si>
  <si>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</si>
  <si>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</si>
  <si>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</si>
  <si>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</si>
  <si>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</si>
  <si>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</si>
  <si>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</si>
  <si>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</si>
  <si>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</si>
  <si>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</si>
  <si>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</si>
  <si>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</si>
  <si>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</si>
  <si>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</si>
  <si>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</si>
  <si>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</si>
  <si>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</si>
  <si>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</si>
  <si>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</si>
  <si>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</si>
  <si>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</si>
  <si>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</si>
  <si>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</si>
  <si>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</si>
  <si>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</si>
  <si>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</si>
  <si>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</si>
  <si>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</si>
  <si>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</si>
  <si>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</si>
  <si>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</si>
  <si>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</si>
  <si>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</si>
  <si>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</si>
  <si>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</si>
  <si>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</si>
  <si>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</si>
  <si>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</si>
  <si>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</si>
  <si>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</si>
  <si>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</si>
  <si>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</si>
  <si>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</si>
  <si>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</si>
  <si>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</si>
  <si>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</si>
  <si>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</si>
  <si>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</si>
  <si>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</si>
  <si>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</si>
  <si>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</si>
  <si>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</si>
  <si>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</si>
  <si>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</si>
  <si>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</si>
  <si>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</si>
  <si>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</si>
  <si>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</si>
  <si>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</si>
  <si>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</si>
  <si>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</si>
  <si>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</si>
  <si>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</si>
  <si>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</si>
  <si>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</si>
  <si>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</si>
  <si>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</si>
  <si>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</si>
  <si>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</si>
  <si>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</si>
  <si>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</si>
  <si>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</si>
  <si>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</si>
  <si>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</si>
  <si>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</si>
  <si>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</si>
  <si>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</si>
  <si>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</si>
  <si>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</si>
  <si>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</si>
  <si>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</si>
  <si>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</si>
  <si>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</si>
  <si>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</si>
  <si>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</si>
  <si>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</si>
  <si>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</si>
  <si>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</si>
  <si>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</si>
  <si>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</si>
  <si>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</si>
  <si>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</si>
  <si>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</si>
  <si>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</si>
  <si>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</si>
  <si>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</si>
  <si>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</si>
  <si>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</si>
  <si>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</si>
  <si>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</si>
  <si>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</si>
  <si>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</si>
  <si>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</si>
  <si>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</si>
  <si>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</si>
  <si>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</si>
  <si>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</si>
  <si>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</si>
  <si>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</si>
  <si>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</si>
  <si>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</si>
  <si>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</si>
  <si>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</si>
  <si>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</si>
  <si>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</si>
  <si>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</si>
  <si>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</si>
  <si>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</si>
  <si>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</si>
  <si>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</si>
  <si>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</si>
  <si>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</si>
  <si>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</si>
  <si>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</si>
  <si>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</si>
  <si>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</si>
  <si>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</si>
  <si>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</si>
  <si>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</si>
  <si>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</si>
  <si>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</si>
  <si>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</si>
  <si>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</si>
  <si>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</si>
  <si>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</si>
  <si>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</si>
  <si>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</si>
  <si>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</si>
  <si>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</si>
  <si>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</si>
  <si>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</si>
  <si>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</si>
  <si>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</si>
  <si>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</si>
  <si>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</si>
  <si>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</si>
  <si>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</si>
  <si>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</si>
  <si>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</si>
  <si>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</si>
  <si>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</si>
  <si>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</si>
  <si>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</si>
  <si>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</si>
  <si>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</si>
  <si>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</si>
  <si>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</si>
  <si>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</si>
  <si>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</si>
  <si>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</si>
  <si>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</si>
  <si>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</si>
  <si>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</si>
  <si>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</si>
  <si>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</si>
  <si>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</si>
  <si>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</si>
  <si>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</si>
  <si>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</si>
  <si>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</si>
  <si>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</si>
  <si>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</si>
  <si>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</si>
  <si>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</si>
  <si>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</si>
  <si>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</si>
  <si>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</si>
  <si>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</si>
  <si>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</si>
  <si>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</si>
  <si>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</si>
  <si>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</si>
  <si>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</si>
  <si>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</si>
  <si>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</si>
  <si>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</si>
  <si>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</si>
  <si>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</si>
  <si>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</si>
  <si>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</si>
  <si>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</si>
  <si>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</si>
  <si>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</si>
  <si>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</si>
  <si>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</si>
  <si>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</si>
  <si>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</si>
  <si>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</si>
  <si>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</si>
  <si>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</si>
  <si>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</si>
  <si>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</si>
  <si>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</si>
  <si>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</si>
  <si>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</si>
  <si>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</si>
  <si>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</si>
  <si>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</si>
  <si>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</si>
  <si>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</si>
  <si>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</si>
  <si>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</si>
  <si>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</si>
  <si>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</si>
  <si>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</si>
  <si>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</si>
  <si>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</si>
  <si>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</si>
  <si>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</si>
  <si>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</si>
  <si>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</si>
  <si>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</si>
  <si>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</si>
  <si>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</si>
  <si>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</si>
  <si>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</si>
  <si>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</si>
  <si>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</si>
  <si>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</si>
  <si>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</si>
  <si>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</si>
  <si>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</si>
  <si>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</si>
  <si>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</si>
  <si>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</si>
  <si>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</si>
  <si>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</si>
  <si>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</si>
  <si>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</si>
  <si>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</si>
  <si>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</si>
  <si>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</si>
  <si>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</si>
  <si>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</si>
  <si>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</si>
  <si>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</si>
  <si>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</si>
  <si>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</si>
  <si>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</si>
  <si>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</si>
  <si>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</si>
  <si>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</si>
  <si>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</si>
  <si>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</si>
  <si>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</si>
  <si>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</si>
  <si>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</si>
  <si>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</si>
  <si>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</si>
  <si>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</si>
  <si>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</si>
  <si>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</si>
  <si>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</si>
  <si>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</si>
  <si>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</si>
  <si>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</si>
  <si>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</si>
  <si>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</si>
  <si>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  Срок эксплуатации ПС 110 кВ Очимкинская составляет 34 года. Оборудование подстанции выработало нормативный срок службы. </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</si>
  <si>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</si>
  <si>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</si>
  <si>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</si>
  <si>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</si>
  <si>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</si>
  <si>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</si>
  <si>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</si>
  <si>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</si>
  <si>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</si>
  <si>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</si>
  <si>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</si>
  <si>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</si>
  <si>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</si>
  <si>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</si>
  <si>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</si>
  <si>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</si>
  <si>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</si>
  <si>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</si>
  <si>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</si>
  <si>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</si>
  <si>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</si>
  <si>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</si>
  <si>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</si>
  <si>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</si>
  <si>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</si>
  <si>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</si>
  <si>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</si>
  <si>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</si>
  <si>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</si>
  <si>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</si>
  <si>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</si>
  <si>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</si>
  <si>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</si>
  <si>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</si>
  <si>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2.</t>
  </si>
  <si>
    <t>3.</t>
  </si>
  <si>
    <t>4.</t>
  </si>
  <si>
    <t>4.6.</t>
  </si>
  <si>
    <t>3.6.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</si>
  <si>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</si>
  <si>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</si>
  <si>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</si>
  <si>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</si>
  <si>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</si>
  <si>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</si>
  <si>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</si>
  <si>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</si>
  <si>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</si>
  <si>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</si>
  <si>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</si>
  <si>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</si>
  <si>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</si>
  <si>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</si>
  <si>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</si>
  <si>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</si>
  <si>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</si>
  <si>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</si>
  <si>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</si>
  <si>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</si>
  <si>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</si>
  <si>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</si>
  <si>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</si>
  <si>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</si>
  <si>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</si>
  <si>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</si>
  <si>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</si>
  <si>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</si>
  <si>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</si>
  <si>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</si>
  <si>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</si>
  <si>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</si>
  <si>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</si>
  <si>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</si>
  <si>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</si>
  <si>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</si>
  <si>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</si>
  <si>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</si>
  <si>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</si>
  <si>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</si>
  <si>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</si>
  <si>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</si>
  <si>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</si>
  <si>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</si>
  <si>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</si>
  <si>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</si>
  <si>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</si>
  <si>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</si>
  <si>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</si>
  <si>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</si>
  <si>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</si>
  <si>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</si>
  <si>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</si>
  <si>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</si>
  <si>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</si>
  <si>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</si>
  <si>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</si>
  <si>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</si>
  <si>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Прочие расходы</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</si>
  <si>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</si>
  <si>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</si>
  <si>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2022 года с НДС, млн.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</si>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</sst>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2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63" fillId="0" borderId="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2"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42" fillId="26" borderId="26" xfId="2" applyFont="1" applyFill="1" applyBorder="1" applyAlignment="1">
      <alignment horizontal="justify" vertical="top" wrapText="1"/>
    </xf>
    <xf numFmtId="171"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71"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11" fillId="0" borderId="0" xfId="67" applyFont="1" applyAlignment="1">
      <alignment vertical="center"/>
    </xf>
    <xf numFmtId="0" fontId="11" fillId="25" borderId="0" xfId="67" applyFont="1" applyFill="1" applyAlignment="1">
      <alignment vertical="center"/>
    </xf>
    <xf numFmtId="0" fontId="64" fillId="0" borderId="0" xfId="68" applyFont="1" applyFill="1" applyAlignment="1"/>
    <xf numFmtId="0" fontId="64" fillId="0" borderId="0" xfId="67" applyFont="1" applyAlignment="1">
      <alignment vertical="center"/>
    </xf>
    <xf numFmtId="0" fontId="42" fillId="0" borderId="0" xfId="67" applyFont="1" applyAlignment="1">
      <alignment vertical="center"/>
    </xf>
    <xf numFmtId="0" fontId="11" fillId="0" borderId="0" xfId="67" applyFont="1" applyAlignment="1">
      <alignment horizontal="righ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4"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69"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0" fontId="42" fillId="0" borderId="1" xfId="67" applyNumberFormat="1" applyFont="1" applyBorder="1" applyAlignment="1">
      <alignment vertical="center"/>
    </xf>
    <xf numFmtId="170" fontId="42" fillId="25" borderId="1" xfId="67" applyNumberFormat="1" applyFont="1" applyFill="1" applyBorder="1" applyAlignment="1">
      <alignment vertical="center"/>
    </xf>
    <xf numFmtId="170" fontId="41" fillId="0" borderId="1" xfId="67" applyNumberFormat="1" applyFont="1" applyBorder="1" applyAlignment="1">
      <alignment vertical="center"/>
    </xf>
    <xf numFmtId="170"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0" fontId="42" fillId="0" borderId="23" xfId="67" applyNumberFormat="1" applyFont="1" applyBorder="1" applyAlignment="1">
      <alignment vertical="center"/>
    </xf>
    <xf numFmtId="170"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0"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1" fontId="41" fillId="0" borderId="1" xfId="67" applyNumberFormat="1" applyFont="1" applyBorder="1" applyAlignment="1">
      <alignment horizontal="center" vertical="center"/>
    </xf>
    <xf numFmtId="171"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0" fontId="42" fillId="0" borderId="1" xfId="67" applyNumberFormat="1" applyFont="1" applyFill="1" applyBorder="1" applyAlignment="1">
      <alignment vertical="center"/>
    </xf>
    <xf numFmtId="169" fontId="42" fillId="0" borderId="1" xfId="67" applyNumberFormat="1" applyFont="1" applyFill="1" applyBorder="1" applyAlignment="1">
      <alignment vertical="center"/>
    </xf>
    <xf numFmtId="169" fontId="42" fillId="25" borderId="1" xfId="67" applyNumberFormat="1" applyFont="1" applyFill="1" applyBorder="1" applyAlignment="1">
      <alignment vertical="center"/>
    </xf>
    <xf numFmtId="172" fontId="42" fillId="0" borderId="1" xfId="67" applyNumberFormat="1" applyFont="1" applyFill="1" applyBorder="1" applyAlignment="1">
      <alignment vertical="center"/>
    </xf>
    <xf numFmtId="172" fontId="42" fillId="25" borderId="1" xfId="67" applyNumberFormat="1" applyFont="1" applyFill="1" applyBorder="1" applyAlignment="1">
      <alignment vertical="center"/>
    </xf>
    <xf numFmtId="0" fontId="42" fillId="0" borderId="24" xfId="67" applyFont="1" applyFill="1" applyBorder="1" applyAlignment="1">
      <alignment vertical="center"/>
    </xf>
    <xf numFmtId="172" fontId="42" fillId="0" borderId="23" xfId="67" applyNumberFormat="1" applyFont="1" applyFill="1" applyBorder="1" applyAlignment="1">
      <alignment vertical="center"/>
    </xf>
    <xf numFmtId="172" fontId="42" fillId="25" borderId="23" xfId="67" applyNumberFormat="1" applyFont="1" applyFill="1" applyBorder="1" applyAlignment="1">
      <alignment vertical="center"/>
    </xf>
    <xf numFmtId="170" fontId="11" fillId="0" borderId="0" xfId="67" applyNumberFormat="1" applyFont="1" applyAlignment="1">
      <alignment vertical="center"/>
    </xf>
    <xf numFmtId="173" fontId="11" fillId="0" borderId="0" xfId="67" applyNumberFormat="1" applyFont="1" applyAlignment="1">
      <alignment vertical="center"/>
    </xf>
    <xf numFmtId="0" fontId="64" fillId="25" borderId="0" xfId="67" applyFont="1" applyFill="1" applyAlignment="1">
      <alignment vertical="center"/>
    </xf>
    <xf numFmtId="10" fontId="39" fillId="27" borderId="48"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11" fillId="25" borderId="1" xfId="69"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4" fontId="11" fillId="25" borderId="1" xfId="2" applyNumberFormat="1" applyFont="1" applyFill="1" applyBorder="1" applyAlignment="1">
      <alignment horizontal="right" vertical="center" wrapText="1"/>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70" applyFont="1" applyFill="1" applyBorder="1" applyAlignment="1">
      <alignment horizontal="left" vertical="center" wrapText="1"/>
    </xf>
    <xf numFmtId="0" fontId="11" fillId="25" borderId="1" xfId="41"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1" fillId="29" borderId="26" xfId="2" applyFont="1" applyFill="1" applyBorder="1" applyAlignment="1">
      <alignment horizontal="left" vertical="center" wrapText="1"/>
    </xf>
    <xf numFmtId="171" fontId="36" fillId="29"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10" fontId="36" fillId="0" borderId="47"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68" applyFont="1" applyFill="1" applyAlignment="1">
      <alignment horizontal="left"/>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0.11382562756578504"/>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эфф'!$C$92:$V$92</c:f>
              <c:numCache>
                <c:formatCode>_(* #\ ##0_);_(* \(#\ ##0\);_(* "-"_);_(@_)</c:formatCode>
                <c:ptCount val="17"/>
                <c:pt idx="0">
                  <c:v>624420.25238631968</c:v>
                </c:pt>
                <c:pt idx="1">
                  <c:v>1401613.9358350162</c:v>
                </c:pt>
                <c:pt idx="2">
                  <c:v>2000635.1150078385</c:v>
                </c:pt>
                <c:pt idx="3">
                  <c:v>2451540.8164783553</c:v>
                </c:pt>
                <c:pt idx="4">
                  <c:v>2779873.0447657998</c:v>
                </c:pt>
                <c:pt idx="5">
                  <c:v>3007297.7513177572</c:v>
                </c:pt>
                <c:pt idx="6">
                  <c:v>3985258.3537505553</c:v>
                </c:pt>
                <c:pt idx="7">
                  <c:v>3993313.5377114327</c:v>
                </c:pt>
                <c:pt idx="8">
                  <c:v>3953188.2424636674</c:v>
                </c:pt>
                <c:pt idx="9">
                  <c:v>3875365.7192807281</c:v>
                </c:pt>
                <c:pt idx="10">
                  <c:v>3768590.966776615</c:v>
                </c:pt>
                <c:pt idx="11">
                  <c:v>3640129.6211620509</c:v>
                </c:pt>
                <c:pt idx="12">
                  <c:v>4278353.9518124862</c:v>
                </c:pt>
                <c:pt idx="13">
                  <c:v>4057995.1528230524</c:v>
                </c:pt>
                <c:pt idx="14">
                  <c:v>3836422.4005032643</c:v>
                </c:pt>
                <c:pt idx="15">
                  <c:v>3616455.2416085531</c:v>
                </c:pt>
                <c:pt idx="16">
                  <c:v>3400309.6816407559</c:v>
                </c:pt>
              </c:numCache>
            </c:numRef>
          </c:val>
          <c:smooth val="0"/>
          <c:extLst>
            <c:ext xmlns:c16="http://schemas.microsoft.com/office/drawing/2014/chart" uri="{C3380CC4-5D6E-409C-BE32-E72D297353CC}">
              <c16:uniqueId val="{00000000-94F3-4D30-8EA8-C52F1342E119}"/>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эфф'!$C$93:$V$93</c:f>
              <c:numCache>
                <c:formatCode>_(* #\ ##0_);_(* \(#\ ##0\);_(* "-"_);_(@_)</c:formatCode>
                <c:ptCount val="17"/>
                <c:pt idx="0">
                  <c:v>-899622535.47642732</c:v>
                </c:pt>
                <c:pt idx="1">
                  <c:v>-898220921.54059231</c:v>
                </c:pt>
                <c:pt idx="2">
                  <c:v>-896220286.42558444</c:v>
                </c:pt>
                <c:pt idx="3">
                  <c:v>-893768745.60910606</c:v>
                </c:pt>
                <c:pt idx="4">
                  <c:v>-890988872.56434023</c:v>
                </c:pt>
                <c:pt idx="5">
                  <c:v>-887981574.81302249</c:v>
                </c:pt>
                <c:pt idx="6">
                  <c:v>-883996316.45927191</c:v>
                </c:pt>
                <c:pt idx="7">
                  <c:v>-880003002.92156053</c:v>
                </c:pt>
                <c:pt idx="8">
                  <c:v>-876049814.67909682</c:v>
                </c:pt>
                <c:pt idx="9">
                  <c:v>-872174448.9598161</c:v>
                </c:pt>
                <c:pt idx="10">
                  <c:v>-868405857.99303949</c:v>
                </c:pt>
                <c:pt idx="11">
                  <c:v>-864765728.37187743</c:v>
                </c:pt>
                <c:pt idx="12">
                  <c:v>-860487374.42006493</c:v>
                </c:pt>
                <c:pt idx="13">
                  <c:v>-856429379.26724184</c:v>
                </c:pt>
                <c:pt idx="14">
                  <c:v>-852592956.86673856</c:v>
                </c:pt>
                <c:pt idx="15">
                  <c:v>-848976501.62513006</c:v>
                </c:pt>
                <c:pt idx="16">
                  <c:v>-845576191.94348931</c:v>
                </c:pt>
              </c:numCache>
            </c:numRef>
          </c:val>
          <c:smooth val="0"/>
          <c:extLst>
            <c:ext xmlns:c16="http://schemas.microsoft.com/office/drawing/2014/chart" uri="{C3380CC4-5D6E-409C-BE32-E72D297353CC}">
              <c16:uniqueId val="{00000001-94F3-4D30-8EA8-C52F1342E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341" t="s">
        <v>593</v>
      </c>
      <c r="B5" s="341"/>
      <c r="C5" s="341"/>
      <c r="D5" s="160"/>
      <c r="E5" s="160"/>
      <c r="F5" s="160"/>
      <c r="G5" s="160"/>
      <c r="H5" s="160"/>
      <c r="I5" s="160"/>
    </row>
    <row r="6" spans="1:21" s="12" customFormat="1" ht="18.75" x14ac:dyDescent="0.3">
      <c r="A6" s="17"/>
      <c r="F6" s="16"/>
      <c r="G6" s="15"/>
    </row>
    <row r="7" spans="1:21"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44" t="s">
        <v>456</v>
      </c>
      <c r="B9" s="344"/>
      <c r="C9" s="344"/>
      <c r="D9" s="8"/>
      <c r="E9" s="8"/>
      <c r="F9" s="8"/>
      <c r="G9" s="8"/>
      <c r="H9" s="13"/>
      <c r="I9" s="13"/>
      <c r="J9" s="13"/>
      <c r="K9" s="13"/>
      <c r="L9" s="13"/>
      <c r="M9" s="13"/>
      <c r="N9" s="13"/>
      <c r="O9" s="13"/>
      <c r="P9" s="13"/>
      <c r="Q9" s="13"/>
      <c r="R9" s="13"/>
      <c r="S9" s="13"/>
      <c r="T9" s="13"/>
      <c r="U9" s="13"/>
    </row>
    <row r="10" spans="1:21"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46" t="s">
        <v>462</v>
      </c>
      <c r="B12" s="346"/>
      <c r="C12" s="346"/>
      <c r="D12" s="8"/>
      <c r="E12" s="8"/>
      <c r="F12" s="8"/>
      <c r="G12" s="8"/>
      <c r="H12" s="13"/>
      <c r="I12" s="13"/>
      <c r="J12" s="13"/>
      <c r="K12" s="13"/>
      <c r="L12" s="13"/>
      <c r="M12" s="13"/>
      <c r="N12" s="13"/>
      <c r="O12" s="13"/>
      <c r="P12" s="13"/>
      <c r="Q12" s="13"/>
      <c r="R12" s="13"/>
      <c r="S12" s="13"/>
      <c r="T12" s="13"/>
      <c r="U12" s="13"/>
    </row>
    <row r="13" spans="1:21" s="12" customFormat="1" ht="18.75" x14ac:dyDescent="0.2">
      <c r="A13" s="342" t="s">
        <v>7</v>
      </c>
      <c r="B13" s="342"/>
      <c r="C13" s="34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47" t="s">
        <v>463</v>
      </c>
      <c r="B15" s="347"/>
      <c r="C15" s="347"/>
      <c r="D15" s="8"/>
      <c r="E15" s="8"/>
      <c r="F15" s="8"/>
      <c r="G15" s="8"/>
      <c r="H15" s="8"/>
      <c r="I15" s="8"/>
      <c r="J15" s="8"/>
      <c r="K15" s="8"/>
      <c r="L15" s="8"/>
      <c r="M15" s="8"/>
      <c r="N15" s="8"/>
      <c r="O15" s="8"/>
      <c r="P15" s="8"/>
      <c r="Q15" s="8"/>
      <c r="R15" s="8"/>
      <c r="S15" s="8"/>
      <c r="T15" s="8"/>
      <c r="U15" s="8"/>
    </row>
    <row r="16" spans="1:21"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43" t="s">
        <v>438</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297</v>
      </c>
      <c r="C22" s="40" t="s">
        <v>464</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0"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38"/>
      <c r="B24" s="339"/>
      <c r="C24" s="340"/>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7" t="s">
        <v>385</v>
      </c>
      <c r="C25" s="165" t="s">
        <v>465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7" t="s">
        <v>75</v>
      </c>
      <c r="C26" s="165" t="s">
        <v>586</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7" t="s">
        <v>74</v>
      </c>
      <c r="C27" s="165" t="s">
        <v>587</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7" t="s">
        <v>386</v>
      </c>
      <c r="C28" s="165" t="s">
        <v>466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7" t="s">
        <v>387</v>
      </c>
      <c r="C29" s="165" t="s">
        <v>466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7" t="s">
        <v>388</v>
      </c>
      <c r="C30" s="165" t="s">
        <v>466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389</v>
      </c>
      <c r="C31" s="165" t="s">
        <v>308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390</v>
      </c>
      <c r="C32" s="165" t="s">
        <v>308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391</v>
      </c>
      <c r="C33" s="40" t="s">
        <v>588</v>
      </c>
      <c r="D33" s="38"/>
      <c r="E33" s="38"/>
      <c r="F33" s="38"/>
      <c r="G33" s="37"/>
      <c r="H33" s="37"/>
      <c r="I33" s="37"/>
      <c r="J33" s="37"/>
      <c r="K33" s="37"/>
      <c r="L33" s="37"/>
      <c r="M33" s="37"/>
      <c r="N33" s="37"/>
      <c r="O33" s="37"/>
      <c r="P33" s="37"/>
      <c r="Q33" s="37"/>
      <c r="R33" s="36"/>
      <c r="S33" s="36"/>
      <c r="T33" s="36"/>
      <c r="U33" s="36"/>
    </row>
    <row r="34" spans="1:21" ht="111" customHeight="1" x14ac:dyDescent="0.25">
      <c r="A34" s="28" t="s">
        <v>407</v>
      </c>
      <c r="B34" s="43" t="s">
        <v>392</v>
      </c>
      <c r="C34" s="40" t="s">
        <v>589</v>
      </c>
      <c r="D34" s="27"/>
      <c r="E34" s="27"/>
      <c r="F34" s="27"/>
      <c r="G34" s="27"/>
      <c r="H34" s="27"/>
      <c r="I34" s="27"/>
      <c r="J34" s="27"/>
      <c r="K34" s="27"/>
      <c r="L34" s="27"/>
      <c r="M34" s="27"/>
      <c r="N34" s="27"/>
      <c r="O34" s="27"/>
      <c r="P34" s="27"/>
      <c r="Q34" s="27"/>
      <c r="R34" s="27"/>
      <c r="S34" s="27"/>
      <c r="T34" s="27"/>
      <c r="U34" s="27"/>
    </row>
    <row r="35" spans="1:21" ht="58.5" customHeight="1" x14ac:dyDescent="0.25">
      <c r="A35" s="28" t="s">
        <v>395</v>
      </c>
      <c r="B35" s="43" t="s">
        <v>72</v>
      </c>
      <c r="C35" s="40" t="s">
        <v>466</v>
      </c>
      <c r="D35" s="27"/>
      <c r="E35" s="27"/>
      <c r="F35" s="27"/>
      <c r="G35" s="27"/>
      <c r="H35" s="27"/>
      <c r="I35" s="27"/>
      <c r="J35" s="27"/>
      <c r="K35" s="27"/>
      <c r="L35" s="27"/>
      <c r="M35" s="27"/>
      <c r="N35" s="27"/>
      <c r="O35" s="27"/>
      <c r="P35" s="27"/>
      <c r="Q35" s="27"/>
      <c r="R35" s="27"/>
      <c r="S35" s="27"/>
      <c r="T35" s="27"/>
      <c r="U35" s="27"/>
    </row>
    <row r="36" spans="1:21" ht="51.75" customHeight="1" x14ac:dyDescent="0.25">
      <c r="A36" s="28" t="s">
        <v>408</v>
      </c>
      <c r="B36" s="43" t="s">
        <v>393</v>
      </c>
      <c r="C36" s="40" t="s">
        <v>308</v>
      </c>
      <c r="D36" s="27"/>
      <c r="E36" s="27"/>
      <c r="F36" s="27"/>
      <c r="G36" s="27"/>
      <c r="H36" s="27"/>
      <c r="I36" s="27"/>
      <c r="J36" s="27"/>
      <c r="K36" s="27"/>
      <c r="L36" s="27"/>
      <c r="M36" s="27"/>
      <c r="N36" s="27"/>
      <c r="O36" s="27"/>
      <c r="P36" s="27"/>
      <c r="Q36" s="27"/>
      <c r="R36" s="27"/>
      <c r="S36" s="27"/>
      <c r="T36" s="27"/>
      <c r="U36" s="27"/>
    </row>
    <row r="37" spans="1:21" ht="43.5" customHeight="1" x14ac:dyDescent="0.25">
      <c r="A37" s="28" t="s">
        <v>396</v>
      </c>
      <c r="B37" s="43" t="s">
        <v>394</v>
      </c>
      <c r="C37" s="40" t="s">
        <v>308</v>
      </c>
      <c r="D37" s="27"/>
      <c r="E37" s="27"/>
      <c r="F37" s="27"/>
      <c r="G37" s="27"/>
      <c r="H37" s="27"/>
      <c r="I37" s="27"/>
      <c r="J37" s="27"/>
      <c r="K37" s="27"/>
      <c r="L37" s="27"/>
      <c r="M37" s="27"/>
      <c r="N37" s="27"/>
      <c r="O37" s="27"/>
      <c r="P37" s="27"/>
      <c r="Q37" s="27"/>
      <c r="R37" s="27"/>
      <c r="S37" s="27"/>
      <c r="T37" s="27"/>
      <c r="U37" s="27"/>
    </row>
    <row r="38" spans="1:21" ht="43.5" customHeight="1" x14ac:dyDescent="0.25">
      <c r="A38" s="28" t="s">
        <v>409</v>
      </c>
      <c r="B38" s="43" t="s">
        <v>238</v>
      </c>
      <c r="C38" s="40" t="s">
        <v>308</v>
      </c>
      <c r="D38" s="27"/>
      <c r="E38" s="27"/>
      <c r="F38" s="27"/>
      <c r="G38" s="27"/>
      <c r="H38" s="27"/>
      <c r="I38" s="27"/>
      <c r="J38" s="27"/>
      <c r="K38" s="27"/>
      <c r="L38" s="27"/>
      <c r="M38" s="27"/>
      <c r="N38" s="27"/>
      <c r="O38" s="27"/>
      <c r="P38" s="27"/>
      <c r="Q38" s="27"/>
      <c r="R38" s="27"/>
      <c r="S38" s="27"/>
      <c r="T38" s="27"/>
      <c r="U38" s="27"/>
    </row>
    <row r="39" spans="1:21" ht="23.25" customHeight="1" x14ac:dyDescent="0.25">
      <c r="A39" s="338"/>
      <c r="B39" s="339"/>
      <c r="C39" s="340"/>
      <c r="D39" s="27"/>
      <c r="E39" s="27"/>
      <c r="F39" s="27"/>
      <c r="G39" s="27"/>
      <c r="H39" s="27"/>
      <c r="I39" s="27"/>
      <c r="J39" s="27"/>
      <c r="K39" s="27"/>
      <c r="L39" s="27"/>
      <c r="M39" s="27"/>
      <c r="N39" s="27"/>
      <c r="O39" s="27"/>
      <c r="P39" s="27"/>
      <c r="Q39" s="27"/>
      <c r="R39" s="27"/>
      <c r="S39" s="27"/>
      <c r="T39" s="27"/>
      <c r="U39" s="27"/>
    </row>
    <row r="40" spans="1:21" ht="63" x14ac:dyDescent="0.25">
      <c r="A40" s="28" t="s">
        <v>397</v>
      </c>
      <c r="B40" s="43" t="s">
        <v>451</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896.39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410</v>
      </c>
      <c r="B41" s="43" t="s">
        <v>433</v>
      </c>
      <c r="C41" s="166" t="s">
        <v>467</v>
      </c>
      <c r="D41" s="27"/>
      <c r="E41" s="27"/>
      <c r="F41" s="27"/>
      <c r="G41" s="27"/>
      <c r="H41" s="27"/>
      <c r="I41" s="27"/>
      <c r="J41" s="27"/>
      <c r="K41" s="27"/>
      <c r="L41" s="27"/>
      <c r="M41" s="27"/>
      <c r="N41" s="27"/>
      <c r="O41" s="27"/>
      <c r="P41" s="27"/>
      <c r="Q41" s="27"/>
      <c r="R41" s="27"/>
      <c r="S41" s="27"/>
      <c r="T41" s="27"/>
      <c r="U41" s="27"/>
    </row>
    <row r="42" spans="1:21" ht="83.25" customHeight="1" x14ac:dyDescent="0.25">
      <c r="A42" s="28" t="s">
        <v>398</v>
      </c>
      <c r="B42" s="43" t="s">
        <v>448</v>
      </c>
      <c r="C42" s="166" t="s">
        <v>467</v>
      </c>
      <c r="D42" s="27"/>
      <c r="E42" s="27"/>
      <c r="F42" s="27"/>
      <c r="G42" s="27"/>
      <c r="H42" s="27"/>
      <c r="I42" s="27"/>
      <c r="J42" s="27"/>
      <c r="K42" s="27"/>
      <c r="L42" s="27"/>
      <c r="M42" s="27"/>
      <c r="N42" s="27"/>
      <c r="O42" s="27"/>
      <c r="P42" s="27"/>
      <c r="Q42" s="27"/>
      <c r="R42" s="27"/>
      <c r="S42" s="27"/>
      <c r="T42" s="27"/>
      <c r="U42" s="27"/>
    </row>
    <row r="43" spans="1:21" ht="186" customHeight="1" x14ac:dyDescent="0.25">
      <c r="A43" s="28" t="s">
        <v>413</v>
      </c>
      <c r="B43" s="43" t="s">
        <v>414</v>
      </c>
      <c r="C43" s="166" t="s">
        <v>467</v>
      </c>
      <c r="D43" s="27"/>
      <c r="E43" s="27"/>
      <c r="F43" s="27"/>
      <c r="G43" s="27"/>
      <c r="H43" s="27"/>
      <c r="I43" s="27"/>
      <c r="J43" s="27"/>
      <c r="K43" s="27"/>
      <c r="L43" s="27"/>
      <c r="M43" s="27"/>
      <c r="N43" s="27"/>
      <c r="O43" s="27"/>
      <c r="P43" s="27"/>
      <c r="Q43" s="27"/>
      <c r="R43" s="27"/>
      <c r="S43" s="27"/>
      <c r="T43" s="27"/>
      <c r="U43" s="27"/>
    </row>
    <row r="44" spans="1:21" ht="111" customHeight="1" x14ac:dyDescent="0.25">
      <c r="A44" s="28" t="s">
        <v>399</v>
      </c>
      <c r="B44" s="43" t="s">
        <v>439</v>
      </c>
      <c r="C44" s="166" t="s">
        <v>465</v>
      </c>
      <c r="D44" s="27"/>
      <c r="E44" s="27"/>
      <c r="F44" s="27"/>
      <c r="G44" s="27"/>
      <c r="H44" s="27"/>
      <c r="I44" s="27"/>
      <c r="J44" s="27"/>
      <c r="K44" s="27"/>
      <c r="L44" s="27"/>
      <c r="M44" s="27"/>
      <c r="N44" s="27"/>
      <c r="O44" s="27"/>
      <c r="P44" s="27"/>
      <c r="Q44" s="27"/>
      <c r="R44" s="27"/>
      <c r="S44" s="27"/>
      <c r="T44" s="27"/>
      <c r="U44" s="27"/>
    </row>
    <row r="45" spans="1:21" ht="120" customHeight="1" x14ac:dyDescent="0.25">
      <c r="A45" s="28" t="s">
        <v>434</v>
      </c>
      <c r="B45" s="43" t="s">
        <v>440</v>
      </c>
      <c r="C45" s="166" t="s">
        <v>465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400</v>
      </c>
      <c r="B46" s="43" t="s">
        <v>441</v>
      </c>
      <c r="C46" s="166">
        <v>47.31</v>
      </c>
      <c r="D46" s="27"/>
      <c r="E46" s="27"/>
      <c r="F46" s="27"/>
      <c r="G46" s="27"/>
      <c r="H46" s="27"/>
      <c r="I46" s="27"/>
      <c r="J46" s="27"/>
      <c r="K46" s="27"/>
      <c r="L46" s="27"/>
      <c r="M46" s="27"/>
      <c r="N46" s="27"/>
      <c r="O46" s="27"/>
      <c r="P46" s="27"/>
      <c r="Q46" s="27"/>
      <c r="R46" s="27"/>
      <c r="S46" s="27"/>
      <c r="T46" s="27"/>
      <c r="U46" s="27"/>
    </row>
    <row r="47" spans="1:21" ht="18.75" customHeight="1" x14ac:dyDescent="0.25">
      <c r="A47" s="338"/>
      <c r="B47" s="339"/>
      <c r="C47" s="340"/>
      <c r="D47" s="27"/>
      <c r="E47" s="27"/>
      <c r="F47" s="27"/>
      <c r="G47" s="27"/>
      <c r="H47" s="27"/>
      <c r="I47" s="27"/>
      <c r="J47" s="27"/>
      <c r="K47" s="27"/>
      <c r="L47" s="27"/>
      <c r="M47" s="27"/>
      <c r="N47" s="27"/>
      <c r="O47" s="27"/>
      <c r="P47" s="27"/>
      <c r="Q47" s="27"/>
      <c r="R47" s="27"/>
      <c r="S47" s="27"/>
      <c r="T47" s="27"/>
      <c r="U47" s="27"/>
    </row>
    <row r="48" spans="1:21" ht="75.75" customHeight="1" x14ac:dyDescent="0.25">
      <c r="A48" s="28" t="s">
        <v>435</v>
      </c>
      <c r="B48" s="43" t="s">
        <v>449</v>
      </c>
      <c r="C48" s="167">
        <v>896.38999000000001</v>
      </c>
      <c r="D48" s="27"/>
      <c r="E48" s="27"/>
      <c r="F48" s="27"/>
      <c r="G48" s="27"/>
      <c r="H48" s="27"/>
      <c r="I48" s="27"/>
      <c r="J48" s="27"/>
      <c r="K48" s="27"/>
      <c r="L48" s="27"/>
      <c r="M48" s="27"/>
      <c r="N48" s="27"/>
      <c r="O48" s="27"/>
      <c r="P48" s="27"/>
      <c r="Q48" s="27"/>
      <c r="R48" s="27"/>
      <c r="S48" s="27"/>
      <c r="T48" s="27"/>
      <c r="U48" s="27"/>
    </row>
    <row r="49" spans="1:21" ht="71.25" customHeight="1" x14ac:dyDescent="0.25">
      <c r="A49" s="28" t="s">
        <v>401</v>
      </c>
      <c r="B49" s="43" t="s">
        <v>450</v>
      </c>
      <c r="C49" s="167">
        <v>751.33273500999996</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6" t="str">
        <f>'1. паспорт местоположение'!A12:C12</f>
        <v>F_TP1200.PS.0038</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6" t="str">
        <f>'1. паспорт местоположение'!A15:C15</f>
        <v xml:space="preserve">Реконструкция ПС 110/35/6 кВ Очимкинская (реконструкция ОРУ-110, ОРУ-35 кВ, установка КРУН-6, ОПУ) </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3" t="s">
        <v>412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5</v>
      </c>
      <c r="B19" s="351" t="s">
        <v>108</v>
      </c>
      <c r="C19" s="352" t="s">
        <v>314</v>
      </c>
      <c r="D19" s="351" t="s">
        <v>313</v>
      </c>
      <c r="E19" s="351" t="s">
        <v>107</v>
      </c>
      <c r="F19" s="351" t="s">
        <v>106</v>
      </c>
      <c r="G19" s="351" t="s">
        <v>309</v>
      </c>
      <c r="H19" s="351" t="s">
        <v>105</v>
      </c>
      <c r="I19" s="351" t="s">
        <v>104</v>
      </c>
      <c r="J19" s="351" t="s">
        <v>103</v>
      </c>
      <c r="K19" s="351" t="s">
        <v>102</v>
      </c>
      <c r="L19" s="351" t="s">
        <v>101</v>
      </c>
      <c r="M19" s="351" t="s">
        <v>100</v>
      </c>
      <c r="N19" s="351" t="s">
        <v>99</v>
      </c>
      <c r="O19" s="351" t="s">
        <v>98</v>
      </c>
      <c r="P19" s="351" t="s">
        <v>97</v>
      </c>
      <c r="Q19" s="351" t="s">
        <v>312</v>
      </c>
      <c r="R19" s="351"/>
      <c r="S19" s="354" t="s">
        <v>404</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5" t="s">
        <v>310</v>
      </c>
      <c r="R20" s="46" t="s">
        <v>311</v>
      </c>
      <c r="S20" s="35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406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1"/>
      <c r="B29" s="50" t="s">
        <v>307</v>
      </c>
      <c r="C29" s="50"/>
      <c r="D29" s="50"/>
      <c r="E29" s="111" t="s">
        <v>308</v>
      </c>
      <c r="F29" s="111" t="s">
        <v>308</v>
      </c>
      <c r="G29" s="111" t="s">
        <v>308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D25" sqref="D25"/>
    </sheetView>
  </sheetViews>
  <sheetFormatPr defaultColWidth="10.7109375" defaultRowHeight="15.75" x14ac:dyDescent="0.25"/>
  <cols>
    <col min="1" max="1" width="9.5703125" style="54" customWidth="1"/>
    <col min="2" max="2" width="39" style="54" bestFit="1" customWidth="1"/>
    <col min="3" max="3" width="18" style="54" bestFit="1"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6" t="str">
        <f>'1. паспорт местоположение'!A9:C9</f>
        <v xml:space="preserve"> АО "Россети Тюмень" </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6" t="str">
        <f>'1. паспорт местоположение'!A12:C12</f>
        <v>F_TP1200.PS.0038</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6" t="str">
        <f>'1. паспорт местоположение'!A15:C15</f>
        <v xml:space="preserve">Реконструкция ПС 110/35/6 кВ Очимкинская (реконструкция ОРУ-110, ОРУ-35 кВ, установка КРУН-6, ОПУ) </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44" t="s">
        <v>417</v>
      </c>
      <c r="B19" s="344"/>
      <c r="C19" s="344"/>
      <c r="D19" s="344"/>
      <c r="E19" s="344"/>
      <c r="F19" s="344"/>
      <c r="G19" s="344"/>
      <c r="H19" s="344"/>
      <c r="I19" s="344"/>
      <c r="J19" s="344"/>
      <c r="K19" s="344"/>
      <c r="L19" s="344"/>
      <c r="M19" s="344"/>
      <c r="N19" s="344"/>
      <c r="O19" s="344"/>
      <c r="P19" s="344"/>
      <c r="Q19" s="344"/>
      <c r="R19" s="344"/>
      <c r="S19" s="344"/>
      <c r="T19" s="344"/>
    </row>
    <row r="20" spans="1:20" s="6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229</v>
      </c>
      <c r="C21" s="363"/>
      <c r="D21" s="366" t="s">
        <v>130</v>
      </c>
      <c r="E21" s="362" t="s">
        <v>446</v>
      </c>
      <c r="F21" s="363"/>
      <c r="G21" s="362" t="s">
        <v>248</v>
      </c>
      <c r="H21" s="363"/>
      <c r="I21" s="362" t="s">
        <v>129</v>
      </c>
      <c r="J21" s="363"/>
      <c r="K21" s="366" t="s">
        <v>128</v>
      </c>
      <c r="L21" s="362" t="s">
        <v>127</v>
      </c>
      <c r="M21" s="363"/>
      <c r="N21" s="362" t="s">
        <v>442</v>
      </c>
      <c r="O21" s="363"/>
      <c r="P21" s="366" t="s">
        <v>126</v>
      </c>
      <c r="Q21" s="355" t="s">
        <v>125</v>
      </c>
      <c r="R21" s="356"/>
      <c r="S21" s="355" t="s">
        <v>124</v>
      </c>
      <c r="T21" s="357"/>
    </row>
    <row r="22" spans="1:20" ht="204.75" customHeight="1" x14ac:dyDescent="0.25">
      <c r="A22" s="360"/>
      <c r="B22" s="364"/>
      <c r="C22" s="365"/>
      <c r="D22" s="369"/>
      <c r="E22" s="364"/>
      <c r="F22" s="365"/>
      <c r="G22" s="364"/>
      <c r="H22" s="365"/>
      <c r="I22" s="364"/>
      <c r="J22" s="365"/>
      <c r="K22" s="367"/>
      <c r="L22" s="364"/>
      <c r="M22" s="365"/>
      <c r="N22" s="364"/>
      <c r="O22" s="365"/>
      <c r="P22" s="367"/>
      <c r="Q22" s="94" t="s">
        <v>123</v>
      </c>
      <c r="R22" s="94" t="s">
        <v>416</v>
      </c>
      <c r="S22" s="94" t="s">
        <v>122</v>
      </c>
      <c r="T22" s="94" t="s">
        <v>121</v>
      </c>
    </row>
    <row r="23" spans="1:20" ht="51.75" customHeight="1" x14ac:dyDescent="0.25">
      <c r="A23" s="361"/>
      <c r="B23" s="158" t="s">
        <v>119</v>
      </c>
      <c r="C23" s="158" t="s">
        <v>120</v>
      </c>
      <c r="D23" s="36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4" t="s">
        <v>119</v>
      </c>
      <c r="R23" s="94" t="s">
        <v>119</v>
      </c>
      <c r="S23" s="94" t="s">
        <v>119</v>
      </c>
      <c r="T23" s="94"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252" x14ac:dyDescent="0.25">
      <c r="A25" s="63">
        <v>1</v>
      </c>
      <c r="B25" s="168" t="s">
        <v>468</v>
      </c>
      <c r="C25" s="168" t="s">
        <v>468</v>
      </c>
      <c r="D25" s="63" t="s">
        <v>415</v>
      </c>
      <c r="E25" s="169" t="s">
        <v>469</v>
      </c>
      <c r="F25" s="170" t="s">
        <v>470</v>
      </c>
      <c r="G25" s="171" t="s">
        <v>471</v>
      </c>
      <c r="H25" s="171" t="s">
        <v>471</v>
      </c>
      <c r="I25" s="172">
        <v>1993</v>
      </c>
      <c r="J25" s="173" t="s">
        <v>308</v>
      </c>
      <c r="K25" s="174">
        <v>2000</v>
      </c>
      <c r="L25" s="175">
        <v>110</v>
      </c>
      <c r="M25" s="175">
        <v>110</v>
      </c>
      <c r="N25" s="175" t="s">
        <v>308</v>
      </c>
      <c r="O25" s="175" t="s">
        <v>308</v>
      </c>
      <c r="P25" s="175">
        <v>2010</v>
      </c>
      <c r="Q25" s="173" t="s">
        <v>472</v>
      </c>
      <c r="R25" s="173" t="s">
        <v>473</v>
      </c>
      <c r="S25" s="173" t="s">
        <v>590</v>
      </c>
      <c r="T25" s="173" t="s">
        <v>591</v>
      </c>
    </row>
    <row r="26" spans="1:20" s="62" customFormat="1" ht="252" x14ac:dyDescent="0.25">
      <c r="A26" s="63">
        <v>2</v>
      </c>
      <c r="B26" s="168" t="s">
        <v>468</v>
      </c>
      <c r="C26" s="168" t="s">
        <v>468</v>
      </c>
      <c r="D26" s="63" t="s">
        <v>415</v>
      </c>
      <c r="E26" s="169" t="s">
        <v>469</v>
      </c>
      <c r="F26" s="170" t="s">
        <v>470</v>
      </c>
      <c r="G26" s="171" t="s">
        <v>474</v>
      </c>
      <c r="H26" s="171" t="s">
        <v>474</v>
      </c>
      <c r="I26" s="172">
        <v>1999</v>
      </c>
      <c r="J26" s="173" t="s">
        <v>308</v>
      </c>
      <c r="K26" s="174">
        <v>2000</v>
      </c>
      <c r="L26" s="175">
        <v>110</v>
      </c>
      <c r="M26" s="175">
        <v>110</v>
      </c>
      <c r="N26" s="175" t="s">
        <v>308</v>
      </c>
      <c r="O26" s="175" t="s">
        <v>308</v>
      </c>
      <c r="P26" s="175">
        <v>2010</v>
      </c>
      <c r="Q26" s="173" t="s">
        <v>472</v>
      </c>
      <c r="R26" s="173" t="s">
        <v>473</v>
      </c>
      <c r="S26" s="173" t="s">
        <v>590</v>
      </c>
      <c r="T26" s="173" t="s">
        <v>591</v>
      </c>
    </row>
    <row r="27" spans="1:20" s="62" customFormat="1" ht="252" x14ac:dyDescent="0.25">
      <c r="A27" s="63">
        <v>3</v>
      </c>
      <c r="B27" s="168" t="s">
        <v>468</v>
      </c>
      <c r="C27" s="168" t="s">
        <v>468</v>
      </c>
      <c r="D27" s="63" t="s">
        <v>415</v>
      </c>
      <c r="E27" s="169" t="s">
        <v>475</v>
      </c>
      <c r="F27" s="170" t="s">
        <v>476</v>
      </c>
      <c r="G27" s="171" t="s">
        <v>477</v>
      </c>
      <c r="H27" s="171" t="s">
        <v>477</v>
      </c>
      <c r="I27" s="172">
        <v>1981</v>
      </c>
      <c r="J27" s="173" t="s">
        <v>308</v>
      </c>
      <c r="K27" s="174">
        <v>1983</v>
      </c>
      <c r="L27" s="175">
        <v>35</v>
      </c>
      <c r="M27" s="175">
        <v>35</v>
      </c>
      <c r="N27" s="175" t="s">
        <v>308</v>
      </c>
      <c r="O27" s="175" t="s">
        <v>308</v>
      </c>
      <c r="P27" s="175">
        <v>2010</v>
      </c>
      <c r="Q27" s="173" t="s">
        <v>472</v>
      </c>
      <c r="R27" s="173" t="s">
        <v>473</v>
      </c>
      <c r="S27" s="173" t="s">
        <v>590</v>
      </c>
      <c r="T27" s="173" t="s">
        <v>591</v>
      </c>
    </row>
    <row r="28" spans="1:20" s="62" customFormat="1" ht="252" x14ac:dyDescent="0.25">
      <c r="A28" s="63">
        <v>4</v>
      </c>
      <c r="B28" s="168" t="s">
        <v>468</v>
      </c>
      <c r="C28" s="168" t="s">
        <v>468</v>
      </c>
      <c r="D28" s="63" t="s">
        <v>415</v>
      </c>
      <c r="E28" s="169" t="s">
        <v>475</v>
      </c>
      <c r="F28" s="170" t="s">
        <v>476</v>
      </c>
      <c r="G28" s="171" t="s">
        <v>478</v>
      </c>
      <c r="H28" s="171" t="s">
        <v>478</v>
      </c>
      <c r="I28" s="172">
        <v>1980</v>
      </c>
      <c r="J28" s="173" t="s">
        <v>308</v>
      </c>
      <c r="K28" s="174">
        <v>1983</v>
      </c>
      <c r="L28" s="175">
        <v>35</v>
      </c>
      <c r="M28" s="175">
        <v>35</v>
      </c>
      <c r="N28" s="175" t="s">
        <v>308</v>
      </c>
      <c r="O28" s="175" t="s">
        <v>308</v>
      </c>
      <c r="P28" s="175">
        <v>2010</v>
      </c>
      <c r="Q28" s="173" t="s">
        <v>472</v>
      </c>
      <c r="R28" s="173" t="s">
        <v>473</v>
      </c>
      <c r="S28" s="173" t="s">
        <v>590</v>
      </c>
      <c r="T28" s="173" t="s">
        <v>591</v>
      </c>
    </row>
    <row r="29" spans="1:20" s="62" customFormat="1" ht="252" x14ac:dyDescent="0.25">
      <c r="A29" s="63">
        <v>5</v>
      </c>
      <c r="B29" s="168" t="s">
        <v>468</v>
      </c>
      <c r="C29" s="168" t="s">
        <v>468</v>
      </c>
      <c r="D29" s="63" t="s">
        <v>415</v>
      </c>
      <c r="E29" s="169" t="s">
        <v>475</v>
      </c>
      <c r="F29" s="170" t="s">
        <v>476</v>
      </c>
      <c r="G29" s="171" t="s">
        <v>479</v>
      </c>
      <c r="H29" s="171" t="s">
        <v>479</v>
      </c>
      <c r="I29" s="172">
        <v>1982</v>
      </c>
      <c r="J29" s="173" t="s">
        <v>308</v>
      </c>
      <c r="K29" s="174">
        <v>1983</v>
      </c>
      <c r="L29" s="175">
        <v>35</v>
      </c>
      <c r="M29" s="175">
        <v>35</v>
      </c>
      <c r="N29" s="175" t="s">
        <v>308</v>
      </c>
      <c r="O29" s="175" t="s">
        <v>308</v>
      </c>
      <c r="P29" s="175">
        <v>2006</v>
      </c>
      <c r="Q29" s="173" t="s">
        <v>472</v>
      </c>
      <c r="R29" s="173" t="s">
        <v>473</v>
      </c>
      <c r="S29" s="173" t="s">
        <v>590</v>
      </c>
      <c r="T29" s="173" t="s">
        <v>591</v>
      </c>
    </row>
    <row r="30" spans="1:20" s="62" customFormat="1" ht="252" x14ac:dyDescent="0.25">
      <c r="A30" s="63">
        <v>6</v>
      </c>
      <c r="B30" s="168" t="s">
        <v>468</v>
      </c>
      <c r="C30" s="168" t="s">
        <v>468</v>
      </c>
      <c r="D30" s="63" t="s">
        <v>415</v>
      </c>
      <c r="E30" s="169" t="s">
        <v>475</v>
      </c>
      <c r="F30" s="170" t="s">
        <v>476</v>
      </c>
      <c r="G30" s="171" t="s">
        <v>480</v>
      </c>
      <c r="H30" s="171" t="s">
        <v>480</v>
      </c>
      <c r="I30" s="172">
        <v>1985</v>
      </c>
      <c r="J30" s="173" t="s">
        <v>308</v>
      </c>
      <c r="K30" s="174">
        <v>1986</v>
      </c>
      <c r="L30" s="175">
        <v>35</v>
      </c>
      <c r="M30" s="175">
        <v>35</v>
      </c>
      <c r="N30" s="175" t="s">
        <v>308</v>
      </c>
      <c r="O30" s="175" t="s">
        <v>308</v>
      </c>
      <c r="P30" s="175">
        <v>2009</v>
      </c>
      <c r="Q30" s="173" t="s">
        <v>472</v>
      </c>
      <c r="R30" s="173" t="s">
        <v>473</v>
      </c>
      <c r="S30" s="173" t="s">
        <v>590</v>
      </c>
      <c r="T30" s="173" t="s">
        <v>591</v>
      </c>
    </row>
    <row r="31" spans="1:20" s="62" customFormat="1" ht="252" x14ac:dyDescent="0.25">
      <c r="A31" s="63">
        <v>7</v>
      </c>
      <c r="B31" s="168" t="s">
        <v>468</v>
      </c>
      <c r="C31" s="168" t="s">
        <v>468</v>
      </c>
      <c r="D31" s="63" t="s">
        <v>415</v>
      </c>
      <c r="E31" s="169" t="s">
        <v>475</v>
      </c>
      <c r="F31" s="170" t="s">
        <v>476</v>
      </c>
      <c r="G31" s="171" t="s">
        <v>481</v>
      </c>
      <c r="H31" s="171" t="s">
        <v>481</v>
      </c>
      <c r="I31" s="172">
        <v>1985</v>
      </c>
      <c r="J31" s="173" t="s">
        <v>308</v>
      </c>
      <c r="K31" s="174">
        <v>1986</v>
      </c>
      <c r="L31" s="175">
        <v>35</v>
      </c>
      <c r="M31" s="175">
        <v>35</v>
      </c>
      <c r="N31" s="175" t="s">
        <v>308</v>
      </c>
      <c r="O31" s="175" t="s">
        <v>308</v>
      </c>
      <c r="P31" s="175">
        <v>2009</v>
      </c>
      <c r="Q31" s="173" t="s">
        <v>472</v>
      </c>
      <c r="R31" s="173" t="s">
        <v>473</v>
      </c>
      <c r="S31" s="173" t="s">
        <v>590</v>
      </c>
      <c r="T31" s="173" t="s">
        <v>591</v>
      </c>
    </row>
    <row r="32" spans="1:20" s="62" customFormat="1" ht="252" x14ac:dyDescent="0.25">
      <c r="A32" s="63">
        <v>8</v>
      </c>
      <c r="B32" s="168" t="s">
        <v>468</v>
      </c>
      <c r="C32" s="168" t="s">
        <v>468</v>
      </c>
      <c r="D32" s="63" t="s">
        <v>415</v>
      </c>
      <c r="E32" s="169" t="s">
        <v>475</v>
      </c>
      <c r="F32" s="170" t="s">
        <v>476</v>
      </c>
      <c r="G32" s="171" t="s">
        <v>482</v>
      </c>
      <c r="H32" s="171" t="s">
        <v>482</v>
      </c>
      <c r="I32" s="172">
        <v>1982</v>
      </c>
      <c r="J32" s="173" t="s">
        <v>308</v>
      </c>
      <c r="K32" s="174">
        <v>1983</v>
      </c>
      <c r="L32" s="175">
        <v>35</v>
      </c>
      <c r="M32" s="175">
        <v>35</v>
      </c>
      <c r="N32" s="175" t="s">
        <v>308</v>
      </c>
      <c r="O32" s="175" t="s">
        <v>308</v>
      </c>
      <c r="P32" s="175">
        <v>2006</v>
      </c>
      <c r="Q32" s="173" t="s">
        <v>472</v>
      </c>
      <c r="R32" s="173" t="s">
        <v>473</v>
      </c>
      <c r="S32" s="173" t="s">
        <v>590</v>
      </c>
      <c r="T32" s="173" t="s">
        <v>591</v>
      </c>
    </row>
    <row r="33" spans="1:113" s="62" customFormat="1" ht="252" x14ac:dyDescent="0.25">
      <c r="A33" s="63">
        <v>9</v>
      </c>
      <c r="B33" s="168" t="s">
        <v>468</v>
      </c>
      <c r="C33" s="168" t="s">
        <v>468</v>
      </c>
      <c r="D33" s="63" t="s">
        <v>415</v>
      </c>
      <c r="E33" s="169" t="s">
        <v>475</v>
      </c>
      <c r="F33" s="170" t="s">
        <v>476</v>
      </c>
      <c r="G33" s="171" t="s">
        <v>483</v>
      </c>
      <c r="H33" s="171" t="s">
        <v>483</v>
      </c>
      <c r="I33" s="172">
        <v>1982</v>
      </c>
      <c r="J33" s="173" t="s">
        <v>308</v>
      </c>
      <c r="K33" s="174">
        <v>1983</v>
      </c>
      <c r="L33" s="175">
        <v>35</v>
      </c>
      <c r="M33" s="175">
        <v>35</v>
      </c>
      <c r="N33" s="175" t="s">
        <v>308</v>
      </c>
      <c r="O33" s="175" t="s">
        <v>308</v>
      </c>
      <c r="P33" s="175">
        <v>2006</v>
      </c>
      <c r="Q33" s="173" t="s">
        <v>472</v>
      </c>
      <c r="R33" s="173" t="s">
        <v>473</v>
      </c>
      <c r="S33" s="173" t="s">
        <v>590</v>
      </c>
      <c r="T33" s="173" t="s">
        <v>591</v>
      </c>
    </row>
    <row r="34" spans="1:113" s="62" customFormat="1" ht="252" x14ac:dyDescent="0.25">
      <c r="A34" s="63">
        <v>10</v>
      </c>
      <c r="B34" s="168" t="s">
        <v>468</v>
      </c>
      <c r="C34" s="168" t="s">
        <v>468</v>
      </c>
      <c r="D34" s="63" t="s">
        <v>415</v>
      </c>
      <c r="E34" s="169" t="s">
        <v>475</v>
      </c>
      <c r="F34" s="170" t="s">
        <v>476</v>
      </c>
      <c r="G34" s="171" t="s">
        <v>484</v>
      </c>
      <c r="H34" s="171" t="s">
        <v>484</v>
      </c>
      <c r="I34" s="172">
        <v>1979</v>
      </c>
      <c r="J34" s="173" t="s">
        <v>308</v>
      </c>
      <c r="K34" s="174">
        <v>1983</v>
      </c>
      <c r="L34" s="175">
        <v>35</v>
      </c>
      <c r="M34" s="175">
        <v>35</v>
      </c>
      <c r="N34" s="175" t="s">
        <v>308</v>
      </c>
      <c r="O34" s="175" t="s">
        <v>308</v>
      </c>
      <c r="P34" s="175">
        <v>2010</v>
      </c>
      <c r="Q34" s="173" t="s">
        <v>472</v>
      </c>
      <c r="R34" s="173" t="s">
        <v>473</v>
      </c>
      <c r="S34" s="173" t="s">
        <v>590</v>
      </c>
      <c r="T34" s="173" t="s">
        <v>591</v>
      </c>
    </row>
    <row r="35" spans="1:113" s="62" customFormat="1" ht="252" x14ac:dyDescent="0.25">
      <c r="A35" s="63">
        <v>11</v>
      </c>
      <c r="B35" s="168" t="s">
        <v>468</v>
      </c>
      <c r="C35" s="168" t="s">
        <v>468</v>
      </c>
      <c r="D35" s="63" t="s">
        <v>415</v>
      </c>
      <c r="E35" s="169" t="s">
        <v>475</v>
      </c>
      <c r="F35" s="170" t="s">
        <v>476</v>
      </c>
      <c r="G35" s="171" t="s">
        <v>485</v>
      </c>
      <c r="H35" s="171" t="s">
        <v>485</v>
      </c>
      <c r="I35" s="172">
        <v>1985</v>
      </c>
      <c r="J35" s="173" t="s">
        <v>308</v>
      </c>
      <c r="K35" s="174">
        <v>1985</v>
      </c>
      <c r="L35" s="175">
        <v>35</v>
      </c>
      <c r="M35" s="175">
        <v>35</v>
      </c>
      <c r="N35" s="175" t="s">
        <v>308</v>
      </c>
      <c r="O35" s="175" t="s">
        <v>308</v>
      </c>
      <c r="P35" s="175">
        <v>2010</v>
      </c>
      <c r="Q35" s="173" t="s">
        <v>472</v>
      </c>
      <c r="R35" s="173" t="s">
        <v>473</v>
      </c>
      <c r="S35" s="173" t="s">
        <v>590</v>
      </c>
      <c r="T35" s="173" t="s">
        <v>591</v>
      </c>
    </row>
    <row r="36" spans="1:113" s="62" customFormat="1" ht="252" x14ac:dyDescent="0.25">
      <c r="A36" s="63">
        <v>12</v>
      </c>
      <c r="B36" s="168" t="s">
        <v>468</v>
      </c>
      <c r="C36" s="168" t="s">
        <v>468</v>
      </c>
      <c r="D36" s="63" t="s">
        <v>415</v>
      </c>
      <c r="E36" s="169"/>
      <c r="F36" s="170" t="s">
        <v>486</v>
      </c>
      <c r="G36" s="171" t="s">
        <v>308</v>
      </c>
      <c r="H36" s="171" t="s">
        <v>487</v>
      </c>
      <c r="I36" s="172" t="s">
        <v>308</v>
      </c>
      <c r="J36" s="173" t="s">
        <v>308</v>
      </c>
      <c r="K36" s="174" t="s">
        <v>308</v>
      </c>
      <c r="L36" s="175">
        <v>6</v>
      </c>
      <c r="M36" s="175">
        <v>6</v>
      </c>
      <c r="N36" s="175" t="s">
        <v>308</v>
      </c>
      <c r="O36" s="175" t="s">
        <v>308</v>
      </c>
      <c r="P36" s="175" t="s">
        <v>308</v>
      </c>
      <c r="Q36" s="173" t="s">
        <v>472</v>
      </c>
      <c r="R36" s="173" t="s">
        <v>473</v>
      </c>
      <c r="S36" s="173" t="s">
        <v>590</v>
      </c>
      <c r="T36" s="173" t="s">
        <v>591</v>
      </c>
    </row>
    <row r="37" spans="1:113" s="62" customFormat="1" ht="252" x14ac:dyDescent="0.25">
      <c r="A37" s="63">
        <v>13</v>
      </c>
      <c r="B37" s="168" t="s">
        <v>468</v>
      </c>
      <c r="C37" s="168" t="s">
        <v>468</v>
      </c>
      <c r="D37" s="63" t="s">
        <v>415</v>
      </c>
      <c r="E37" s="169"/>
      <c r="F37" s="170" t="s">
        <v>486</v>
      </c>
      <c r="G37" s="171" t="s">
        <v>308</v>
      </c>
      <c r="H37" s="171" t="s">
        <v>488</v>
      </c>
      <c r="I37" s="172" t="s">
        <v>308</v>
      </c>
      <c r="J37" s="173" t="s">
        <v>308</v>
      </c>
      <c r="K37" s="174" t="s">
        <v>308</v>
      </c>
      <c r="L37" s="175">
        <v>6</v>
      </c>
      <c r="M37" s="175">
        <v>6</v>
      </c>
      <c r="N37" s="175" t="s">
        <v>308</v>
      </c>
      <c r="O37" s="175" t="s">
        <v>308</v>
      </c>
      <c r="P37" s="175" t="s">
        <v>308</v>
      </c>
      <c r="Q37" s="173"/>
      <c r="R37" s="173"/>
      <c r="S37" s="173" t="s">
        <v>590</v>
      </c>
      <c r="T37" s="173" t="s">
        <v>591</v>
      </c>
    </row>
    <row r="38" spans="1:113" s="62" customFormat="1" ht="252" x14ac:dyDescent="0.25">
      <c r="A38" s="63">
        <v>14</v>
      </c>
      <c r="B38" s="168" t="s">
        <v>468</v>
      </c>
      <c r="C38" s="168" t="s">
        <v>468</v>
      </c>
      <c r="D38" s="63" t="s">
        <v>415</v>
      </c>
      <c r="E38" s="169"/>
      <c r="F38" s="170" t="s">
        <v>486</v>
      </c>
      <c r="G38" s="171" t="s">
        <v>308</v>
      </c>
      <c r="H38" s="171" t="s">
        <v>489</v>
      </c>
      <c r="I38" s="172" t="s">
        <v>308</v>
      </c>
      <c r="J38" s="173" t="s">
        <v>308</v>
      </c>
      <c r="K38" s="174" t="s">
        <v>308</v>
      </c>
      <c r="L38" s="175">
        <v>6</v>
      </c>
      <c r="M38" s="175">
        <v>6</v>
      </c>
      <c r="N38" s="175" t="s">
        <v>308</v>
      </c>
      <c r="O38" s="175" t="s">
        <v>308</v>
      </c>
      <c r="P38" s="175" t="s">
        <v>308</v>
      </c>
      <c r="Q38" s="173"/>
      <c r="R38" s="173"/>
      <c r="S38" s="173" t="s">
        <v>590</v>
      </c>
      <c r="T38" s="173" t="s">
        <v>591</v>
      </c>
    </row>
    <row r="39" spans="1:113" s="62" customFormat="1" ht="252" x14ac:dyDescent="0.25">
      <c r="A39" s="63">
        <v>15</v>
      </c>
      <c r="B39" s="168" t="s">
        <v>468</v>
      </c>
      <c r="C39" s="168" t="s">
        <v>468</v>
      </c>
      <c r="D39" s="63" t="s">
        <v>415</v>
      </c>
      <c r="E39" s="169"/>
      <c r="F39" s="170" t="s">
        <v>486</v>
      </c>
      <c r="G39" s="171" t="s">
        <v>308</v>
      </c>
      <c r="H39" s="171" t="s">
        <v>490</v>
      </c>
      <c r="I39" s="172" t="s">
        <v>308</v>
      </c>
      <c r="J39" s="173" t="s">
        <v>308</v>
      </c>
      <c r="K39" s="174" t="s">
        <v>308</v>
      </c>
      <c r="L39" s="175">
        <v>6</v>
      </c>
      <c r="M39" s="175">
        <v>6</v>
      </c>
      <c r="N39" s="175" t="s">
        <v>308</v>
      </c>
      <c r="O39" s="175" t="s">
        <v>308</v>
      </c>
      <c r="P39" s="175" t="s">
        <v>308</v>
      </c>
      <c r="Q39" s="173"/>
      <c r="R39" s="173"/>
      <c r="S39" s="173" t="s">
        <v>590</v>
      </c>
      <c r="T39" s="173" t="s">
        <v>591</v>
      </c>
    </row>
    <row r="40" spans="1:113" s="62" customFormat="1" ht="252" x14ac:dyDescent="0.25">
      <c r="A40" s="63">
        <v>16</v>
      </c>
      <c r="B40" s="168" t="s">
        <v>468</v>
      </c>
      <c r="C40" s="168" t="s">
        <v>468</v>
      </c>
      <c r="D40" s="63" t="s">
        <v>415</v>
      </c>
      <c r="E40" s="169"/>
      <c r="F40" s="170" t="s">
        <v>486</v>
      </c>
      <c r="G40" s="171" t="s">
        <v>308</v>
      </c>
      <c r="H40" s="171" t="s">
        <v>491</v>
      </c>
      <c r="I40" s="172" t="s">
        <v>308</v>
      </c>
      <c r="J40" s="173" t="s">
        <v>308</v>
      </c>
      <c r="K40" s="174" t="s">
        <v>308</v>
      </c>
      <c r="L40" s="175">
        <v>6</v>
      </c>
      <c r="M40" s="175">
        <v>6</v>
      </c>
      <c r="N40" s="175" t="s">
        <v>308</v>
      </c>
      <c r="O40" s="175" t="s">
        <v>308</v>
      </c>
      <c r="P40" s="175" t="s">
        <v>308</v>
      </c>
      <c r="Q40" s="173"/>
      <c r="R40" s="173"/>
      <c r="S40" s="173" t="s">
        <v>590</v>
      </c>
      <c r="T40" s="173" t="s">
        <v>591</v>
      </c>
    </row>
    <row r="41" spans="1:113" s="62" customFormat="1" ht="252" x14ac:dyDescent="0.25">
      <c r="A41" s="63">
        <v>17</v>
      </c>
      <c r="B41" s="168" t="s">
        <v>468</v>
      </c>
      <c r="C41" s="168" t="s">
        <v>468</v>
      </c>
      <c r="D41" s="63" t="s">
        <v>415</v>
      </c>
      <c r="E41" s="169"/>
      <c r="F41" s="170" t="s">
        <v>486</v>
      </c>
      <c r="G41" s="171" t="s">
        <v>308</v>
      </c>
      <c r="H41" s="171" t="s">
        <v>492</v>
      </c>
      <c r="I41" s="172" t="s">
        <v>308</v>
      </c>
      <c r="J41" s="173" t="s">
        <v>308</v>
      </c>
      <c r="K41" s="174" t="s">
        <v>308</v>
      </c>
      <c r="L41" s="175">
        <v>6</v>
      </c>
      <c r="M41" s="175">
        <v>6</v>
      </c>
      <c r="N41" s="175" t="s">
        <v>308</v>
      </c>
      <c r="O41" s="175" t="s">
        <v>308</v>
      </c>
      <c r="P41" s="175" t="s">
        <v>308</v>
      </c>
      <c r="Q41" s="173"/>
      <c r="R41" s="173"/>
      <c r="S41" s="173" t="s">
        <v>590</v>
      </c>
      <c r="T41" s="173" t="s">
        <v>591</v>
      </c>
    </row>
    <row r="42" spans="1:113" s="62" customFormat="1" ht="252" x14ac:dyDescent="0.25">
      <c r="A42" s="63">
        <v>18</v>
      </c>
      <c r="B42" s="168" t="s">
        <v>468</v>
      </c>
      <c r="C42" s="168" t="s">
        <v>468</v>
      </c>
      <c r="D42" s="63" t="s">
        <v>415</v>
      </c>
      <c r="E42" s="169"/>
      <c r="F42" s="170" t="s">
        <v>486</v>
      </c>
      <c r="G42" s="171" t="s">
        <v>308</v>
      </c>
      <c r="H42" s="171" t="s">
        <v>493</v>
      </c>
      <c r="I42" s="172" t="s">
        <v>308</v>
      </c>
      <c r="J42" s="173" t="s">
        <v>308</v>
      </c>
      <c r="K42" s="174" t="s">
        <v>308</v>
      </c>
      <c r="L42" s="175">
        <v>6</v>
      </c>
      <c r="M42" s="175">
        <v>6</v>
      </c>
      <c r="N42" s="175" t="s">
        <v>308</v>
      </c>
      <c r="O42" s="175" t="s">
        <v>308</v>
      </c>
      <c r="P42" s="175" t="s">
        <v>308</v>
      </c>
      <c r="Q42" s="173"/>
      <c r="R42" s="173"/>
      <c r="S42" s="173" t="s">
        <v>590</v>
      </c>
      <c r="T42" s="173" t="s">
        <v>591</v>
      </c>
    </row>
    <row r="43" spans="1:113" s="62" customFormat="1" ht="252" x14ac:dyDescent="0.25">
      <c r="A43" s="63">
        <v>19</v>
      </c>
      <c r="B43" s="168" t="s">
        <v>468</v>
      </c>
      <c r="C43" s="168" t="s">
        <v>468</v>
      </c>
      <c r="D43" s="63" t="s">
        <v>415</v>
      </c>
      <c r="E43" s="169"/>
      <c r="F43" s="170" t="s">
        <v>486</v>
      </c>
      <c r="G43" s="171" t="s">
        <v>308</v>
      </c>
      <c r="H43" s="171" t="s">
        <v>494</v>
      </c>
      <c r="I43" s="172" t="s">
        <v>308</v>
      </c>
      <c r="J43" s="173" t="s">
        <v>308</v>
      </c>
      <c r="K43" s="174" t="s">
        <v>308</v>
      </c>
      <c r="L43" s="175">
        <v>6</v>
      </c>
      <c r="M43" s="175">
        <v>6</v>
      </c>
      <c r="N43" s="175" t="s">
        <v>308</v>
      </c>
      <c r="O43" s="175" t="s">
        <v>308</v>
      </c>
      <c r="P43" s="175" t="s">
        <v>308</v>
      </c>
      <c r="Q43" s="173"/>
      <c r="R43" s="173"/>
      <c r="S43" s="173" t="s">
        <v>590</v>
      </c>
      <c r="T43" s="173" t="s">
        <v>591</v>
      </c>
    </row>
    <row r="44" spans="1:113" s="62" customFormat="1" ht="252" x14ac:dyDescent="0.25">
      <c r="A44" s="63">
        <v>20</v>
      </c>
      <c r="B44" s="168" t="s">
        <v>468</v>
      </c>
      <c r="C44" s="168" t="s">
        <v>468</v>
      </c>
      <c r="D44" s="63" t="s">
        <v>415</v>
      </c>
      <c r="E44" s="169"/>
      <c r="F44" s="170" t="s">
        <v>486</v>
      </c>
      <c r="G44" s="171" t="s">
        <v>308</v>
      </c>
      <c r="H44" s="171" t="s">
        <v>495</v>
      </c>
      <c r="I44" s="172"/>
      <c r="J44" s="173" t="s">
        <v>308</v>
      </c>
      <c r="K44" s="174" t="s">
        <v>308</v>
      </c>
      <c r="L44" s="175">
        <v>6</v>
      </c>
      <c r="M44" s="175">
        <v>6</v>
      </c>
      <c r="N44" s="175" t="s">
        <v>308</v>
      </c>
      <c r="O44" s="175" t="s">
        <v>308</v>
      </c>
      <c r="P44" s="175" t="s">
        <v>308</v>
      </c>
      <c r="Q44" s="173"/>
      <c r="R44" s="173"/>
      <c r="S44" s="173" t="s">
        <v>590</v>
      </c>
      <c r="T44" s="173" t="s">
        <v>591</v>
      </c>
    </row>
    <row r="45" spans="1:113" s="60" customFormat="1" ht="12.75" x14ac:dyDescent="0.2">
      <c r="B45" s="61"/>
      <c r="C45" s="61"/>
      <c r="K45" s="61"/>
    </row>
    <row r="46" spans="1:113" s="60" customFormat="1" x14ac:dyDescent="0.25">
      <c r="B46" s="58" t="s">
        <v>118</v>
      </c>
      <c r="C46" s="58"/>
      <c r="D46" s="58"/>
      <c r="E46" s="58"/>
      <c r="F46" s="58"/>
      <c r="G46" s="58"/>
      <c r="H46" s="58"/>
      <c r="I46" s="58"/>
      <c r="J46" s="58"/>
      <c r="K46" s="58"/>
      <c r="L46" s="58"/>
      <c r="M46" s="58"/>
      <c r="N46" s="58"/>
      <c r="O46" s="58"/>
      <c r="P46" s="58"/>
      <c r="Q46" s="58"/>
      <c r="R46" s="58"/>
    </row>
    <row r="47" spans="1:113" x14ac:dyDescent="0.25">
      <c r="B47" s="368" t="s">
        <v>452</v>
      </c>
      <c r="C47" s="368"/>
      <c r="D47" s="368"/>
      <c r="E47" s="368"/>
      <c r="F47" s="368"/>
      <c r="G47" s="368"/>
      <c r="H47" s="368"/>
      <c r="I47" s="368"/>
      <c r="J47" s="368"/>
      <c r="K47" s="368"/>
      <c r="L47" s="368"/>
      <c r="M47" s="368"/>
      <c r="N47" s="368"/>
      <c r="O47" s="368"/>
      <c r="P47" s="368"/>
      <c r="Q47" s="368"/>
      <c r="R47" s="368"/>
    </row>
    <row r="48" spans="1:113" x14ac:dyDescent="0.25">
      <c r="B48" s="58"/>
      <c r="C48" s="58"/>
      <c r="D48" s="58"/>
      <c r="E48" s="58"/>
      <c r="F48" s="58"/>
      <c r="G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x14ac:dyDescent="0.25">
      <c r="B49" s="57" t="s">
        <v>415</v>
      </c>
      <c r="C49" s="57"/>
      <c r="D49" s="57"/>
      <c r="E49" s="57"/>
      <c r="F49" s="55"/>
      <c r="G49" s="55"/>
      <c r="H49" s="57"/>
      <c r="I49" s="57"/>
      <c r="J49" s="57"/>
      <c r="K49" s="57"/>
      <c r="L49" s="57"/>
      <c r="M49" s="57"/>
      <c r="N49" s="57"/>
      <c r="O49" s="57"/>
      <c r="P49" s="57"/>
      <c r="Q49" s="57"/>
      <c r="R49" s="57"/>
      <c r="S49" s="59"/>
      <c r="T49" s="59"/>
      <c r="U49" s="59"/>
      <c r="V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row>
    <row r="50" spans="2:113" x14ac:dyDescent="0.25">
      <c r="B50" s="57" t="s">
        <v>117</v>
      </c>
      <c r="C50" s="57"/>
      <c r="D50" s="57"/>
      <c r="E50" s="57"/>
      <c r="F50" s="55"/>
      <c r="G50" s="55"/>
      <c r="H50" s="57"/>
      <c r="I50" s="57"/>
      <c r="J50" s="57"/>
      <c r="K50" s="57"/>
      <c r="L50" s="57"/>
      <c r="M50" s="57"/>
      <c r="N50" s="57"/>
      <c r="O50" s="57"/>
      <c r="P50" s="57"/>
      <c r="Q50" s="57"/>
      <c r="R50" s="57"/>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5" customFormat="1" x14ac:dyDescent="0.25">
      <c r="B51" s="57" t="s">
        <v>116</v>
      </c>
      <c r="C51" s="57"/>
      <c r="D51" s="57"/>
      <c r="E51" s="57"/>
      <c r="H51" s="57"/>
      <c r="I51" s="57"/>
      <c r="J51" s="57"/>
      <c r="K51" s="57"/>
      <c r="L51" s="57"/>
      <c r="M51" s="57"/>
      <c r="N51" s="57"/>
      <c r="O51" s="57"/>
      <c r="P51" s="57"/>
      <c r="Q51" s="57"/>
      <c r="R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115</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114</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113</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112</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111</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110</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109</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341"/>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row>
    <row r="7" spans="1:27" s="12"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row>
    <row r="8" spans="1:27" s="12" customFormat="1" ht="18.75" customHeight="1" x14ac:dyDescent="0.2">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row>
    <row r="9" spans="1:27"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7" s="12" customFormat="1" ht="18.75" customHeight="1" x14ac:dyDescent="0.2">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row>
    <row r="12" spans="1:27" s="12" customFormat="1" ht="18.75" customHeight="1" x14ac:dyDescent="0.2">
      <c r="A12" s="346" t="str">
        <f>'1. паспорт местоположение'!A12:C12</f>
        <v>F_TP1200.PS.0038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row>
    <row r="14" spans="1:27" s="9"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row>
    <row r="15" spans="1:27" s="3" customFormat="1" ht="27.75" customHeight="1"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7" s="3"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row>
    <row r="18" spans="1:27"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7" ht="25.5" customHeight="1" x14ac:dyDescent="0.25">
      <c r="A19" s="344" t="s">
        <v>419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62" customFormat="1" ht="21" customHeight="1" x14ac:dyDescent="0.25"/>
    <row r="21" spans="1:27" ht="15.75" customHeight="1" x14ac:dyDescent="0.25">
      <c r="A21" s="374" t="s">
        <v>5</v>
      </c>
      <c r="B21" s="370" t="s">
        <v>426</v>
      </c>
      <c r="C21" s="371"/>
      <c r="D21" s="370" t="s">
        <v>428</v>
      </c>
      <c r="E21" s="371"/>
      <c r="F21" s="355" t="s">
        <v>102</v>
      </c>
      <c r="G21" s="357"/>
      <c r="H21" s="357"/>
      <c r="I21" s="356"/>
      <c r="J21" s="374" t="s">
        <v>429</v>
      </c>
      <c r="K21" s="370" t="s">
        <v>430</v>
      </c>
      <c r="L21" s="371"/>
      <c r="M21" s="370" t="s">
        <v>431</v>
      </c>
      <c r="N21" s="371"/>
      <c r="O21" s="370" t="s">
        <v>418</v>
      </c>
      <c r="P21" s="371"/>
      <c r="Q21" s="370" t="s">
        <v>135</v>
      </c>
      <c r="R21" s="371"/>
      <c r="S21" s="374" t="s">
        <v>134</v>
      </c>
      <c r="T21" s="374" t="s">
        <v>432</v>
      </c>
      <c r="U21" s="374" t="s">
        <v>427</v>
      </c>
      <c r="V21" s="370" t="s">
        <v>133</v>
      </c>
      <c r="W21" s="371"/>
      <c r="X21" s="355" t="s">
        <v>125</v>
      </c>
      <c r="Y21" s="357"/>
      <c r="Z21" s="355" t="s">
        <v>124</v>
      </c>
      <c r="AA21" s="357"/>
    </row>
    <row r="22" spans="1:27" ht="216" customHeight="1" x14ac:dyDescent="0.25">
      <c r="A22" s="379"/>
      <c r="B22" s="372"/>
      <c r="C22" s="373"/>
      <c r="D22" s="372"/>
      <c r="E22" s="373"/>
      <c r="F22" s="355" t="s">
        <v>132</v>
      </c>
      <c r="G22" s="356"/>
      <c r="H22" s="355" t="s">
        <v>131</v>
      </c>
      <c r="I22" s="356"/>
      <c r="J22" s="375"/>
      <c r="K22" s="372"/>
      <c r="L22" s="373"/>
      <c r="M22" s="372"/>
      <c r="N22" s="373"/>
      <c r="O22" s="372"/>
      <c r="P22" s="373"/>
      <c r="Q22" s="372"/>
      <c r="R22" s="373"/>
      <c r="S22" s="375"/>
      <c r="T22" s="375"/>
      <c r="U22" s="375"/>
      <c r="V22" s="372"/>
      <c r="W22" s="373"/>
      <c r="X22" s="94" t="s">
        <v>123</v>
      </c>
      <c r="Y22" s="94" t="s">
        <v>416</v>
      </c>
      <c r="Z22" s="94" t="s">
        <v>122</v>
      </c>
      <c r="AA22" s="94" t="s">
        <v>121</v>
      </c>
    </row>
    <row r="23" spans="1:27" ht="60" customHeight="1" x14ac:dyDescent="0.25">
      <c r="A23" s="375"/>
      <c r="B23" s="156" t="s">
        <v>119</v>
      </c>
      <c r="C23" s="156"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F_TP1200.PS.0038</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5.75"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3" t="s">
        <v>411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424</v>
      </c>
      <c r="C22" s="68" t="s">
        <v>496</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40" t="s">
        <v>497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444</v>
      </c>
      <c r="C24" s="40" t="s">
        <v>468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40"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467</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425</v>
      </c>
      <c r="C27" s="40"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3"/>
      <c r="AB6" s="15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3"/>
      <c r="AB7" s="153"/>
    </row>
    <row r="8" spans="1:28" ht="15.75"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54"/>
      <c r="AB8" s="154"/>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55"/>
      <c r="AB9" s="15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3"/>
      <c r="AB10" s="153"/>
    </row>
    <row r="11" spans="1:28" ht="15.75" x14ac:dyDescent="0.25">
      <c r="A11" s="346" t="str">
        <f>'1. паспорт местоположение'!A12:C12</f>
        <v>F_TP1200.PS.0038</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54"/>
      <c r="AB11" s="154"/>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55"/>
      <c r="AB12" s="155"/>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6" t="str">
        <f>'1. паспорт местоположение'!A15:C15</f>
        <v xml:space="preserve">Реконструкция ПС 110/35/6 кВ Очимкинская (реконструкция ОРУ-110, ОРУ-35 кВ, установка КРУН-6, ОПУ)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54"/>
      <c r="AB14" s="154"/>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55"/>
      <c r="AB15" s="155"/>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62"/>
      <c r="AB16" s="162"/>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62"/>
      <c r="AB17" s="162"/>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62"/>
      <c r="AB18" s="162"/>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62"/>
      <c r="AB19" s="162"/>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3"/>
      <c r="AB20" s="163"/>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3"/>
      <c r="AB21" s="163"/>
    </row>
    <row r="22" spans="1:28" x14ac:dyDescent="0.25">
      <c r="A22" s="382" t="s">
        <v>443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4"/>
      <c r="AB22" s="164"/>
    </row>
    <row r="23" spans="1:28" ht="32.25" customHeight="1" x14ac:dyDescent="0.25">
      <c r="A23" s="384" t="s">
        <v>305</v>
      </c>
      <c r="B23" s="385"/>
      <c r="C23" s="385"/>
      <c r="D23" s="385"/>
      <c r="E23" s="385"/>
      <c r="F23" s="385"/>
      <c r="G23" s="385"/>
      <c r="H23" s="385"/>
      <c r="I23" s="385"/>
      <c r="J23" s="385"/>
      <c r="K23" s="385"/>
      <c r="L23" s="386"/>
      <c r="M23" s="383" t="s">
        <v>306</v>
      </c>
      <c r="N23" s="383"/>
      <c r="O23" s="383"/>
      <c r="P23" s="383"/>
      <c r="Q23" s="383"/>
      <c r="R23" s="383"/>
      <c r="S23" s="383"/>
      <c r="T23" s="383"/>
      <c r="U23" s="383"/>
      <c r="V23" s="383"/>
      <c r="W23" s="383"/>
      <c r="X23" s="383"/>
      <c r="Y23" s="383"/>
      <c r="Z23" s="383"/>
    </row>
    <row r="24" spans="1:28" ht="151.5" customHeight="1" x14ac:dyDescent="0.25">
      <c r="A24" s="293" t="s">
        <v>239</v>
      </c>
      <c r="B24" s="92" t="s">
        <v>246</v>
      </c>
      <c r="C24" s="293" t="s">
        <v>299</v>
      </c>
      <c r="D24" s="293" t="s">
        <v>240</v>
      </c>
      <c r="E24" s="293" t="s">
        <v>300</v>
      </c>
      <c r="F24" s="293" t="s">
        <v>302</v>
      </c>
      <c r="G24" s="293" t="s">
        <v>301</v>
      </c>
      <c r="H24" s="293" t="s">
        <v>241</v>
      </c>
      <c r="I24" s="293" t="s">
        <v>303</v>
      </c>
      <c r="J24" s="293" t="s">
        <v>247</v>
      </c>
      <c r="K24" s="92" t="s">
        <v>245</v>
      </c>
      <c r="L24" s="92" t="s">
        <v>242</v>
      </c>
      <c r="M24" s="93" t="s">
        <v>254</v>
      </c>
      <c r="N24" s="92" t="s">
        <v>454</v>
      </c>
      <c r="O24" s="293" t="s">
        <v>252</v>
      </c>
      <c r="P24" s="293" t="s">
        <v>253</v>
      </c>
      <c r="Q24" s="293" t="s">
        <v>251</v>
      </c>
      <c r="R24" s="293" t="s">
        <v>241</v>
      </c>
      <c r="S24" s="293" t="s">
        <v>250</v>
      </c>
      <c r="T24" s="293" t="s">
        <v>249</v>
      </c>
      <c r="U24" s="293" t="s">
        <v>298</v>
      </c>
      <c r="V24" s="293" t="s">
        <v>251</v>
      </c>
      <c r="W24" s="106" t="s">
        <v>244</v>
      </c>
      <c r="X24" s="106" t="s">
        <v>256</v>
      </c>
      <c r="Y24" s="106" t="s">
        <v>257</v>
      </c>
      <c r="Z24" s="108" t="s">
        <v>255</v>
      </c>
    </row>
    <row r="25" spans="1:28" ht="16.5" customHeight="1" x14ac:dyDescent="0.25">
      <c r="A25" s="293">
        <v>1</v>
      </c>
      <c r="B25" s="92">
        <v>2</v>
      </c>
      <c r="C25" s="293">
        <v>3</v>
      </c>
      <c r="D25" s="92">
        <v>4</v>
      </c>
      <c r="E25" s="293">
        <v>5</v>
      </c>
      <c r="F25" s="92">
        <v>6</v>
      </c>
      <c r="G25" s="293">
        <v>7</v>
      </c>
      <c r="H25" s="92">
        <v>8</v>
      </c>
      <c r="I25" s="293">
        <v>9</v>
      </c>
      <c r="J25" s="92">
        <v>10</v>
      </c>
      <c r="K25" s="293">
        <v>11</v>
      </c>
      <c r="L25" s="92">
        <v>12</v>
      </c>
      <c r="M25" s="293">
        <v>13</v>
      </c>
      <c r="N25" s="92">
        <v>14</v>
      </c>
      <c r="O25" s="293">
        <v>15</v>
      </c>
      <c r="P25" s="92">
        <v>16</v>
      </c>
      <c r="Q25" s="293">
        <v>17</v>
      </c>
      <c r="R25" s="92">
        <v>18</v>
      </c>
      <c r="S25" s="293">
        <v>19</v>
      </c>
      <c r="T25" s="92">
        <v>20</v>
      </c>
      <c r="U25" s="293">
        <v>21</v>
      </c>
      <c r="V25" s="92">
        <v>22</v>
      </c>
      <c r="W25" s="293">
        <v>23</v>
      </c>
      <c r="X25" s="92">
        <v>24</v>
      </c>
      <c r="Y25" s="293">
        <v>25</v>
      </c>
      <c r="Z25" s="92">
        <v>26</v>
      </c>
    </row>
    <row r="26" spans="1:28" ht="60" x14ac:dyDescent="0.25">
      <c r="A26" s="294"/>
      <c r="B26" s="295"/>
      <c r="C26" s="294">
        <f>(C27+C29+C31)/3</f>
        <v>0</v>
      </c>
      <c r="D26" s="294">
        <f t="shared" ref="D26" si="0">(D27+D29+D31)/3</f>
        <v>0</v>
      </c>
      <c r="E26" s="294">
        <f>(E27+E29+E31)/3</f>
        <v>0</v>
      </c>
      <c r="F26" s="295">
        <f>C26*D26</f>
        <v>0</v>
      </c>
      <c r="G26" s="294">
        <f>C26*E26</f>
        <v>0</v>
      </c>
      <c r="H26" s="295">
        <v>226773</v>
      </c>
      <c r="I26" s="296">
        <f>F26/H26</f>
        <v>0</v>
      </c>
      <c r="J26" s="296">
        <f>D26/H26</f>
        <v>0</v>
      </c>
      <c r="K26" s="294"/>
      <c r="L26" s="295"/>
      <c r="M26" s="297">
        <v>2025</v>
      </c>
      <c r="N26" s="296">
        <v>0</v>
      </c>
      <c r="O26" s="296">
        <v>0</v>
      </c>
      <c r="P26" s="296">
        <v>0</v>
      </c>
      <c r="Q26" s="296">
        <v>0</v>
      </c>
      <c r="R26" s="296">
        <v>226773</v>
      </c>
      <c r="S26" s="296">
        <v>0</v>
      </c>
      <c r="T26" s="296">
        <v>0</v>
      </c>
      <c r="U26" s="296">
        <v>0</v>
      </c>
      <c r="V26" s="296">
        <v>0</v>
      </c>
      <c r="W26" s="296">
        <f>S26-I26</f>
        <v>0</v>
      </c>
      <c r="X26" s="296">
        <f>T26-J26</f>
        <v>0</v>
      </c>
      <c r="Y26" s="296"/>
      <c r="Z26" s="298" t="s">
        <v>579</v>
      </c>
    </row>
    <row r="27" spans="1:28" ht="30" x14ac:dyDescent="0.25">
      <c r="A27" s="86" t="s">
        <v>580</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x14ac:dyDescent="0.25">
      <c r="A28" s="85" t="s">
        <v>581</v>
      </c>
      <c r="B28" s="86" t="s">
        <v>468</v>
      </c>
      <c r="C28" s="88">
        <v>0</v>
      </c>
      <c r="D28" s="88">
        <v>0</v>
      </c>
      <c r="E28" s="88">
        <v>0</v>
      </c>
      <c r="F28" s="88">
        <f>C28*D28</f>
        <v>0</v>
      </c>
      <c r="G28" s="88"/>
      <c r="H28" s="88"/>
      <c r="I28" s="88"/>
      <c r="J28" s="88"/>
      <c r="K28" s="299"/>
      <c r="L28" s="300"/>
      <c r="M28" s="89"/>
      <c r="N28" s="85"/>
      <c r="O28" s="85"/>
      <c r="P28" s="85"/>
      <c r="Q28" s="85"/>
      <c r="R28" s="85"/>
      <c r="S28" s="85"/>
      <c r="T28" s="85"/>
      <c r="U28" s="85"/>
      <c r="V28" s="85"/>
      <c r="W28" s="85"/>
      <c r="X28" s="85"/>
      <c r="Y28" s="85"/>
      <c r="Z28" s="85"/>
    </row>
    <row r="29" spans="1:28" ht="30" x14ac:dyDescent="0.25">
      <c r="A29" s="91" t="s">
        <v>582</v>
      </c>
      <c r="B29" s="91"/>
      <c r="C29" s="88">
        <f>SUM(C30:C30)</f>
        <v>0</v>
      </c>
      <c r="D29" s="88">
        <f t="shared" ref="D29:F29" si="2">SUM(D30:D30)</f>
        <v>0</v>
      </c>
      <c r="E29" s="88">
        <f t="shared" si="2"/>
        <v>0</v>
      </c>
      <c r="F29" s="88">
        <f t="shared" si="2"/>
        <v>0</v>
      </c>
      <c r="G29" s="88"/>
      <c r="H29" s="88"/>
      <c r="I29" s="88"/>
      <c r="J29" s="88"/>
      <c r="K29" s="300"/>
      <c r="L29" s="300"/>
      <c r="M29" s="85"/>
      <c r="N29" s="85"/>
      <c r="O29" s="85"/>
      <c r="P29" s="85"/>
      <c r="Q29" s="85"/>
      <c r="R29" s="85"/>
      <c r="S29" s="85"/>
      <c r="T29" s="85"/>
      <c r="U29" s="85"/>
      <c r="V29" s="85"/>
      <c r="W29" s="85"/>
      <c r="X29" s="85"/>
      <c r="Y29" s="85"/>
      <c r="Z29" s="85"/>
    </row>
    <row r="30" spans="1:28" x14ac:dyDescent="0.25">
      <c r="A30" s="85" t="s">
        <v>583</v>
      </c>
      <c r="B30" s="86" t="s">
        <v>468</v>
      </c>
      <c r="C30" s="88">
        <v>0</v>
      </c>
      <c r="D30" s="88">
        <v>0</v>
      </c>
      <c r="E30" s="88">
        <v>0</v>
      </c>
      <c r="F30" s="88">
        <f>C30*D30</f>
        <v>0</v>
      </c>
      <c r="G30" s="88"/>
      <c r="H30" s="88"/>
      <c r="I30" s="88"/>
      <c r="J30" s="88"/>
      <c r="K30" s="300"/>
      <c r="L30" s="300"/>
      <c r="M30" s="85"/>
      <c r="N30" s="85"/>
      <c r="O30" s="85"/>
      <c r="P30" s="85"/>
      <c r="Q30" s="85"/>
      <c r="R30" s="85"/>
      <c r="S30" s="85"/>
      <c r="T30" s="85"/>
      <c r="U30" s="85"/>
      <c r="V30" s="85"/>
      <c r="W30" s="85"/>
      <c r="X30" s="85"/>
      <c r="Y30" s="85"/>
      <c r="Z30" s="85"/>
    </row>
    <row r="31" spans="1:28" ht="30" x14ac:dyDescent="0.25">
      <c r="A31" s="91" t="s">
        <v>584</v>
      </c>
      <c r="B31" s="91"/>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x14ac:dyDescent="0.25">
      <c r="A32" s="85" t="s">
        <v>585</v>
      </c>
      <c r="B32" s="86" t="s">
        <v>468</v>
      </c>
      <c r="C32" s="88">
        <v>0</v>
      </c>
      <c r="D32" s="88">
        <v>0</v>
      </c>
      <c r="E32" s="88">
        <v>0</v>
      </c>
      <c r="F32" s="88">
        <v>0</v>
      </c>
      <c r="G32" s="88"/>
      <c r="H32" s="88"/>
      <c r="I32" s="88"/>
      <c r="J32" s="88"/>
      <c r="K32" s="300"/>
      <c r="L32" s="300"/>
      <c r="M32" s="85"/>
      <c r="N32" s="85"/>
      <c r="O32" s="85"/>
      <c r="P32" s="85"/>
      <c r="Q32" s="85"/>
      <c r="R32" s="85"/>
      <c r="S32" s="85"/>
      <c r="T32" s="85"/>
      <c r="U32" s="85"/>
      <c r="V32" s="85"/>
      <c r="W32" s="85"/>
      <c r="X32" s="85"/>
      <c r="Y32" s="85"/>
      <c r="Z32" s="85"/>
    </row>
    <row r="36" spans="1:1" x14ac:dyDescent="0.25">
      <c r="A36"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4" t="str">
        <f>'1. паспорт местоположение'!A12:C12</f>
        <v>F_TP1200.PS.0038</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8.75" x14ac:dyDescent="0.2">
      <c r="A15" s="344" t="str">
        <f>'1. паспорт местоположение'!A15:C15</f>
        <v xml:space="preserve">Реконструкция ПС 110/35/6 кВ Очимкинская (реконструкция ОРУ-110, ОРУ-35 кВ, установка КРУН-6, ОПУ) </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7" t="s">
        <v>420</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1" t="s">
        <v>5</v>
      </c>
      <c r="B19" s="351" t="s">
        <v>88</v>
      </c>
      <c r="C19" s="351" t="s">
        <v>87</v>
      </c>
      <c r="D19" s="351" t="s">
        <v>76</v>
      </c>
      <c r="E19" s="389" t="s">
        <v>86</v>
      </c>
      <c r="F19" s="390"/>
      <c r="G19" s="390"/>
      <c r="H19" s="390"/>
      <c r="I19" s="391"/>
      <c r="J19" s="351" t="s">
        <v>85</v>
      </c>
      <c r="K19" s="351"/>
      <c r="L19" s="351"/>
      <c r="M19" s="351"/>
      <c r="N19" s="351"/>
      <c r="O19" s="351"/>
      <c r="P19" s="4"/>
      <c r="Q19" s="4"/>
      <c r="R19" s="4"/>
      <c r="S19" s="4"/>
      <c r="T19" s="4"/>
      <c r="U19" s="4"/>
      <c r="V19" s="4"/>
      <c r="W19" s="4"/>
    </row>
    <row r="20" spans="1:26" s="3" customFormat="1" ht="51" customHeight="1" x14ac:dyDescent="0.2">
      <c r="A20" s="351"/>
      <c r="B20" s="351"/>
      <c r="C20" s="351"/>
      <c r="D20" s="35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04"/>
  <sheetViews>
    <sheetView view="pageBreakPreview" topLeftCell="B1" zoomScaleNormal="100" zoomScaleSheetLayoutView="100" zoomScalePageLayoutView="50" workbookViewId="0">
      <selection activeCell="A5" sqref="A5:Q5"/>
    </sheetView>
  </sheetViews>
  <sheetFormatPr defaultColWidth="10.28515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hidden="1" customWidth="1"/>
    <col min="21" max="21" width="20.5703125" style="198" hidden="1" customWidth="1"/>
    <col min="22" max="23" width="16.7109375" style="198" hidden="1" customWidth="1"/>
    <col min="24" max="24" width="26.28515625" style="198" hidden="1" customWidth="1"/>
    <col min="25" max="43" width="16.7109375" style="198" hidden="1" customWidth="1"/>
    <col min="44" max="52" width="17.85546875" style="198" hidden="1" customWidth="1"/>
    <col min="53" max="92" width="16.7109375" style="198" hidden="1" customWidth="1"/>
    <col min="93" max="97" width="16.7109375" style="198" customWidth="1"/>
    <col min="98" max="16384" width="10.28515625" style="198"/>
  </cols>
  <sheetData>
    <row r="1" spans="1:44" s="185" customFormat="1" ht="18.75" customHeight="1" x14ac:dyDescent="0.2">
      <c r="A1" s="18"/>
      <c r="I1" s="16"/>
      <c r="J1" s="16"/>
      <c r="K1" s="42"/>
      <c r="P1" s="42" t="s">
        <v>69</v>
      </c>
    </row>
    <row r="2" spans="1:44" s="185" customFormat="1" ht="18.75" customHeight="1" x14ac:dyDescent="0.3">
      <c r="A2" s="18"/>
      <c r="I2" s="16"/>
      <c r="J2" s="16"/>
      <c r="K2" s="15"/>
      <c r="P2" s="15" t="s">
        <v>10</v>
      </c>
    </row>
    <row r="3" spans="1:44" s="185" customFormat="1" ht="18.75" x14ac:dyDescent="0.3">
      <c r="A3" s="17"/>
      <c r="I3" s="16"/>
      <c r="J3" s="16"/>
      <c r="K3" s="15"/>
      <c r="P3" s="15" t="s">
        <v>522</v>
      </c>
    </row>
    <row r="4" spans="1:44" s="185" customFormat="1" ht="18.75" x14ac:dyDescent="0.3">
      <c r="A4" s="17"/>
      <c r="I4" s="16"/>
      <c r="J4" s="16"/>
      <c r="K4" s="15"/>
    </row>
    <row r="5" spans="1:44" s="185"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s="185" customFormat="1" ht="18.75" x14ac:dyDescent="0.3">
      <c r="A6" s="17"/>
      <c r="I6" s="16"/>
      <c r="J6" s="16"/>
      <c r="K6" s="15"/>
    </row>
    <row r="7" spans="1:44" s="185" customFormat="1" ht="18.75" x14ac:dyDescent="0.2">
      <c r="A7" s="345" t="s">
        <v>9</v>
      </c>
      <c r="B7" s="345"/>
      <c r="C7" s="345"/>
      <c r="D7" s="345"/>
      <c r="E7" s="345"/>
      <c r="F7" s="345"/>
      <c r="G7" s="345"/>
      <c r="H7" s="345"/>
      <c r="I7" s="345"/>
      <c r="J7" s="345"/>
      <c r="K7" s="345"/>
      <c r="L7" s="345"/>
      <c r="M7" s="345"/>
      <c r="N7" s="345"/>
      <c r="O7" s="345"/>
      <c r="P7" s="345"/>
      <c r="Q7" s="345"/>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85" customFormat="1" ht="18.75" x14ac:dyDescent="0.2">
      <c r="A8" s="182"/>
      <c r="B8" s="182"/>
      <c r="C8" s="182"/>
      <c r="D8" s="182"/>
      <c r="E8" s="182"/>
      <c r="F8" s="182"/>
      <c r="G8" s="182"/>
      <c r="H8" s="182"/>
      <c r="I8" s="182"/>
      <c r="J8" s="182"/>
      <c r="K8" s="182"/>
      <c r="L8" s="153"/>
      <c r="M8" s="153"/>
      <c r="N8" s="153"/>
      <c r="O8" s="153"/>
      <c r="P8" s="153"/>
      <c r="Q8" s="153"/>
      <c r="R8" s="153"/>
      <c r="S8" s="153"/>
      <c r="T8" s="153"/>
      <c r="U8" s="153"/>
      <c r="V8" s="153"/>
      <c r="W8" s="153"/>
      <c r="X8" s="153"/>
      <c r="Y8" s="153"/>
    </row>
    <row r="9" spans="1:44" s="185" customFormat="1" ht="18.75" customHeight="1"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344"/>
      <c r="Q9" s="344"/>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185" customFormat="1" ht="18.75" customHeight="1" x14ac:dyDescent="0.2">
      <c r="A10" s="342" t="s">
        <v>8</v>
      </c>
      <c r="B10" s="342"/>
      <c r="C10" s="342"/>
      <c r="D10" s="342"/>
      <c r="E10" s="342"/>
      <c r="F10" s="342"/>
      <c r="G10" s="342"/>
      <c r="H10" s="342"/>
      <c r="I10" s="342"/>
      <c r="J10" s="342"/>
      <c r="K10" s="342"/>
      <c r="L10" s="342"/>
      <c r="M10" s="342"/>
      <c r="N10" s="342"/>
      <c r="O10" s="342"/>
      <c r="P10" s="342"/>
      <c r="Q10" s="342"/>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85" customFormat="1" ht="18.75" x14ac:dyDescent="0.2">
      <c r="A11" s="182"/>
      <c r="B11" s="182"/>
      <c r="C11" s="182"/>
      <c r="D11" s="182"/>
      <c r="E11" s="182"/>
      <c r="F11" s="182"/>
      <c r="G11" s="182"/>
      <c r="H11" s="182"/>
      <c r="I11" s="182"/>
      <c r="J11" s="182"/>
      <c r="K11" s="182"/>
      <c r="L11" s="153"/>
      <c r="M11" s="153"/>
      <c r="N11" s="153"/>
      <c r="O11" s="153"/>
      <c r="P11" s="153"/>
      <c r="Q11" s="153"/>
      <c r="R11" s="153"/>
      <c r="S11" s="153"/>
      <c r="T11" s="153"/>
      <c r="U11" s="153"/>
      <c r="V11" s="153"/>
      <c r="W11" s="153"/>
      <c r="X11" s="153"/>
      <c r="Y11" s="153"/>
    </row>
    <row r="12" spans="1:44" s="185" customFormat="1" ht="18.75" customHeight="1" x14ac:dyDescent="0.2">
      <c r="A12" s="344" t="str">
        <f>'1. паспорт местоположение'!A12:C12</f>
        <v>F_TP1200.PS.0038</v>
      </c>
      <c r="B12" s="344"/>
      <c r="C12" s="344"/>
      <c r="D12" s="344"/>
      <c r="E12" s="344"/>
      <c r="F12" s="344"/>
      <c r="G12" s="344"/>
      <c r="H12" s="344"/>
      <c r="I12" s="344"/>
      <c r="J12" s="344"/>
      <c r="K12" s="344"/>
      <c r="L12" s="344"/>
      <c r="M12" s="344"/>
      <c r="N12" s="344"/>
      <c r="O12" s="344"/>
      <c r="P12" s="344"/>
      <c r="Q12" s="344"/>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185" customFormat="1" ht="18.75" customHeight="1" x14ac:dyDescent="0.2">
      <c r="A13" s="342" t="s">
        <v>7</v>
      </c>
      <c r="B13" s="342"/>
      <c r="C13" s="342"/>
      <c r="D13" s="342"/>
      <c r="E13" s="342"/>
      <c r="F13" s="342"/>
      <c r="G13" s="342"/>
      <c r="H13" s="342"/>
      <c r="I13" s="342"/>
      <c r="J13" s="342"/>
      <c r="K13" s="342"/>
      <c r="L13" s="342"/>
      <c r="M13" s="342"/>
      <c r="N13" s="342"/>
      <c r="O13" s="342"/>
      <c r="P13" s="342"/>
      <c r="Q13" s="342"/>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187"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6" customFormat="1" ht="18.75" x14ac:dyDescent="0.2">
      <c r="A15" s="344" t="str">
        <f>'1. паспорт местоположение'!A15:C15</f>
        <v xml:space="preserve">Реконструкция ПС 110/35/6 кВ Очимкинская (реконструкция ОРУ-110, ОРУ-35 кВ, установка КРУН-6, ОПУ) </v>
      </c>
      <c r="B15" s="344"/>
      <c r="C15" s="344"/>
      <c r="D15" s="344"/>
      <c r="E15" s="344"/>
      <c r="F15" s="344"/>
      <c r="G15" s="344"/>
      <c r="H15" s="344"/>
      <c r="I15" s="344"/>
      <c r="J15" s="344"/>
      <c r="K15" s="344"/>
      <c r="L15" s="344"/>
      <c r="M15" s="344"/>
      <c r="N15" s="344"/>
      <c r="O15" s="344"/>
      <c r="P15" s="344"/>
      <c r="Q15" s="344"/>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186" customFormat="1" ht="15" customHeight="1" x14ac:dyDescent="0.2">
      <c r="A16" s="342" t="s">
        <v>6</v>
      </c>
      <c r="B16" s="342"/>
      <c r="C16" s="342"/>
      <c r="D16" s="342"/>
      <c r="E16" s="342"/>
      <c r="F16" s="342"/>
      <c r="G16" s="342"/>
      <c r="H16" s="342"/>
      <c r="I16" s="342"/>
      <c r="J16" s="342"/>
      <c r="K16" s="342"/>
      <c r="L16" s="342"/>
      <c r="M16" s="342"/>
      <c r="N16" s="342"/>
      <c r="O16" s="342"/>
      <c r="P16" s="342"/>
      <c r="Q16" s="342"/>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53" s="186"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53" s="186" customFormat="1" ht="15" customHeight="1" x14ac:dyDescent="0.2">
      <c r="A18" s="344" t="s">
        <v>421</v>
      </c>
      <c r="B18" s="344"/>
      <c r="C18" s="344"/>
      <c r="D18" s="344"/>
      <c r="E18" s="344"/>
      <c r="F18" s="344"/>
      <c r="G18" s="344"/>
      <c r="H18" s="344"/>
      <c r="I18" s="344"/>
      <c r="J18" s="344"/>
      <c r="K18" s="344"/>
      <c r="L18" s="344"/>
      <c r="M18" s="344"/>
      <c r="N18" s="344"/>
      <c r="O18" s="344"/>
      <c r="P18" s="344"/>
      <c r="Q18" s="344"/>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s="109" customFormat="1" ht="18.75" x14ac:dyDescent="0.25">
      <c r="AO19" s="110"/>
      <c r="AP19" s="110"/>
      <c r="AQ19" s="110"/>
      <c r="AR19" s="42"/>
    </row>
    <row r="20" spans="1:53" s="109" customFormat="1" ht="18.75" x14ac:dyDescent="0.3">
      <c r="AO20" s="110"/>
      <c r="AP20" s="110"/>
      <c r="AQ20" s="110"/>
      <c r="AR20" s="15"/>
    </row>
    <row r="21" spans="1:53" ht="27.75" x14ac:dyDescent="0.4">
      <c r="A21" s="202"/>
      <c r="B21" s="204"/>
      <c r="K21" s="203"/>
      <c r="T21" s="200"/>
      <c r="U21" s="392"/>
      <c r="V21" s="392"/>
      <c r="W21" s="392"/>
      <c r="X21" s="200"/>
      <c r="Y21" s="200"/>
    </row>
    <row r="22" spans="1:53" ht="27.75" x14ac:dyDescent="0.4">
      <c r="A22" s="202"/>
      <c r="C22" s="204"/>
      <c r="D22" s="204"/>
      <c r="E22" s="204"/>
      <c r="F22" s="204"/>
      <c r="G22" s="204"/>
      <c r="H22" s="204"/>
      <c r="I22" s="204"/>
      <c r="J22" s="204"/>
      <c r="K22" s="204"/>
      <c r="L22" s="204"/>
      <c r="M22" s="205"/>
      <c r="N22" s="204"/>
      <c r="O22" s="204"/>
      <c r="P22" s="204"/>
      <c r="Q22" s="204"/>
      <c r="R22" s="204"/>
      <c r="S22" s="204"/>
      <c r="T22" s="204"/>
      <c r="U22" s="206"/>
      <c r="V22" s="206"/>
      <c r="W22" s="206"/>
      <c r="X22" s="206"/>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27.75" x14ac:dyDescent="0.4">
      <c r="D23" s="202"/>
      <c r="U23" s="200"/>
      <c r="V23" s="200"/>
      <c r="W23" s="200"/>
      <c r="X23" s="200"/>
      <c r="Y23" s="200"/>
    </row>
    <row r="24" spans="1:53" ht="16.5" thickBot="1" x14ac:dyDescent="0.3">
      <c r="A24" s="207" t="s">
        <v>295</v>
      </c>
      <c r="B24" s="207" t="s">
        <v>1</v>
      </c>
      <c r="D24" s="208"/>
      <c r="E24" s="209"/>
      <c r="F24" s="209"/>
      <c r="G24" s="209"/>
      <c r="H24" s="209"/>
    </row>
    <row r="25" spans="1:53" x14ac:dyDescent="0.25">
      <c r="A25" s="210" t="s">
        <v>501</v>
      </c>
      <c r="B25" s="211">
        <v>750205796.440678</v>
      </c>
    </row>
    <row r="26" spans="1:53" x14ac:dyDescent="0.25">
      <c r="A26" s="212" t="s">
        <v>293</v>
      </c>
      <c r="B26" s="213"/>
    </row>
    <row r="27" spans="1:53" x14ac:dyDescent="0.25">
      <c r="A27" s="212" t="s">
        <v>291</v>
      </c>
      <c r="B27" s="213">
        <v>25</v>
      </c>
      <c r="D27" s="202" t="s">
        <v>294</v>
      </c>
      <c r="E27" s="214"/>
      <c r="F27" s="214"/>
    </row>
    <row r="28" spans="1:53" ht="16.5" thickBot="1" x14ac:dyDescent="0.3">
      <c r="A28" s="215" t="s">
        <v>289</v>
      </c>
      <c r="B28" s="216">
        <v>1</v>
      </c>
      <c r="D28" s="393" t="s">
        <v>292</v>
      </c>
      <c r="E28" s="393"/>
      <c r="F28" s="217">
        <f>SUM(B95:AZ95)</f>
        <v>0</v>
      </c>
      <c r="K28" s="218"/>
      <c r="N28" s="219"/>
    </row>
    <row r="29" spans="1:53" x14ac:dyDescent="0.25">
      <c r="A29" s="210" t="s">
        <v>288</v>
      </c>
      <c r="B29" s="220">
        <v>-9134611.903174229</v>
      </c>
      <c r="D29" s="393" t="s">
        <v>290</v>
      </c>
      <c r="E29" s="393"/>
      <c r="F29" s="217" t="str">
        <f>IF(SUM(B96:AZ96)=0,"не окупается",SUM(B96:AZ96))</f>
        <v>не окупается</v>
      </c>
      <c r="K29" s="218"/>
    </row>
    <row r="30" spans="1:53" x14ac:dyDescent="0.25">
      <c r="A30" s="212" t="s">
        <v>502</v>
      </c>
      <c r="B30" s="221">
        <v>1</v>
      </c>
      <c r="D30" s="393" t="s">
        <v>503</v>
      </c>
      <c r="E30" s="393"/>
      <c r="F30" s="222">
        <f>M93</f>
        <v>-868405857.99303949</v>
      </c>
      <c r="K30" s="218"/>
    </row>
    <row r="31" spans="1:53" x14ac:dyDescent="0.25">
      <c r="A31" s="212" t="s">
        <v>287</v>
      </c>
      <c r="B31" s="221">
        <v>1</v>
      </c>
      <c r="D31" s="393" t="s">
        <v>504</v>
      </c>
      <c r="E31" s="393"/>
      <c r="F31" s="223" t="str">
        <f>IF(F30&gt;0,"да","нет")</f>
        <v>нет</v>
      </c>
      <c r="K31" s="218"/>
    </row>
    <row r="32" spans="1:53" x14ac:dyDescent="0.25">
      <c r="A32" s="212" t="s">
        <v>271</v>
      </c>
      <c r="B32" s="221">
        <v>0</v>
      </c>
    </row>
    <row r="33" spans="1:52" x14ac:dyDescent="0.25">
      <c r="A33" s="212" t="s">
        <v>286</v>
      </c>
      <c r="B33" s="221">
        <v>1</v>
      </c>
    </row>
    <row r="34" spans="1:52" x14ac:dyDescent="0.25">
      <c r="A34" s="212" t="s">
        <v>285</v>
      </c>
      <c r="B34" s="221">
        <v>1</v>
      </c>
    </row>
    <row r="35" spans="1:52" x14ac:dyDescent="0.25">
      <c r="A35" s="224" t="s">
        <v>505</v>
      </c>
      <c r="B35" s="225">
        <v>2.1999999999999999E-2</v>
      </c>
    </row>
    <row r="36" spans="1:52" ht="16.5" thickBot="1" x14ac:dyDescent="0.3">
      <c r="A36" s="215" t="s">
        <v>264</v>
      </c>
      <c r="B36" s="226">
        <v>0.2</v>
      </c>
    </row>
    <row r="37" spans="1:52" x14ac:dyDescent="0.25">
      <c r="A37" s="210" t="s">
        <v>506</v>
      </c>
      <c r="B37" s="220">
        <v>0</v>
      </c>
    </row>
    <row r="38" spans="1:52" x14ac:dyDescent="0.25">
      <c r="A38" s="212" t="s">
        <v>284</v>
      </c>
      <c r="B38" s="221"/>
    </row>
    <row r="39" spans="1:52" ht="16.5" thickBot="1" x14ac:dyDescent="0.3">
      <c r="A39" s="224" t="s">
        <v>283</v>
      </c>
      <c r="B39" s="227">
        <v>0</v>
      </c>
    </row>
    <row r="40" spans="1:52" x14ac:dyDescent="0.25">
      <c r="A40" s="228" t="s">
        <v>507</v>
      </c>
      <c r="B40" s="229"/>
    </row>
    <row r="41" spans="1:52" x14ac:dyDescent="0.25">
      <c r="A41" s="230" t="s">
        <v>282</v>
      </c>
      <c r="B41" s="231">
        <v>0</v>
      </c>
    </row>
    <row r="42" spans="1:52" x14ac:dyDescent="0.25">
      <c r="A42" s="230" t="s">
        <v>281</v>
      </c>
      <c r="B42" s="232">
        <v>0</v>
      </c>
    </row>
    <row r="43" spans="1:52" x14ac:dyDescent="0.25">
      <c r="A43" s="230" t="s">
        <v>280</v>
      </c>
      <c r="B43" s="232">
        <v>0</v>
      </c>
      <c r="Z43" s="233"/>
    </row>
    <row r="44" spans="1:52" x14ac:dyDescent="0.25">
      <c r="A44" s="230" t="s">
        <v>279</v>
      </c>
      <c r="B44" s="232">
        <v>0.13500000000000001</v>
      </c>
      <c r="U44" s="234"/>
      <c r="V44" s="234"/>
      <c r="W44" s="234"/>
      <c r="X44" s="234"/>
      <c r="Y44" s="234"/>
      <c r="Z44" s="234"/>
    </row>
    <row r="45" spans="1:52" x14ac:dyDescent="0.25">
      <c r="A45" s="230" t="s">
        <v>278</v>
      </c>
      <c r="B45" s="232">
        <v>1</v>
      </c>
    </row>
    <row r="46" spans="1:52" ht="16.5" thickBot="1" x14ac:dyDescent="0.3">
      <c r="A46" s="235" t="s">
        <v>508</v>
      </c>
      <c r="B46" s="236">
        <v>0.13500000000000001</v>
      </c>
    </row>
    <row r="47" spans="1:52" x14ac:dyDescent="0.25">
      <c r="A47" s="237" t="s">
        <v>277</v>
      </c>
      <c r="B47" s="238">
        <v>2026</v>
      </c>
      <c r="C47" s="239">
        <v>2027</v>
      </c>
      <c r="D47" s="240">
        <v>2028</v>
      </c>
      <c r="E47" s="240">
        <v>2029</v>
      </c>
      <c r="F47" s="240">
        <v>2030</v>
      </c>
      <c r="G47" s="240">
        <v>2031</v>
      </c>
      <c r="H47" s="240">
        <v>2032</v>
      </c>
      <c r="I47" s="240">
        <v>2033</v>
      </c>
      <c r="J47" s="240">
        <v>2034</v>
      </c>
      <c r="K47" s="240">
        <v>2035</v>
      </c>
      <c r="L47" s="240">
        <v>2036</v>
      </c>
      <c r="M47" s="241">
        <v>2037</v>
      </c>
      <c r="N47" s="240">
        <v>2038</v>
      </c>
      <c r="O47" s="240">
        <v>2039</v>
      </c>
      <c r="P47" s="240">
        <v>2040</v>
      </c>
      <c r="Q47" s="240">
        <v>2041</v>
      </c>
      <c r="R47" s="240">
        <v>2042</v>
      </c>
      <c r="S47" s="240">
        <v>2043</v>
      </c>
      <c r="T47" s="240">
        <f t="shared" ref="T47:AZ47" si="0">S47+1</f>
        <v>2044</v>
      </c>
      <c r="U47" s="240">
        <f t="shared" si="0"/>
        <v>2045</v>
      </c>
      <c r="V47" s="240">
        <f t="shared" si="0"/>
        <v>2046</v>
      </c>
      <c r="W47" s="240">
        <f t="shared" si="0"/>
        <v>2047</v>
      </c>
      <c r="X47" s="240">
        <f t="shared" si="0"/>
        <v>2048</v>
      </c>
      <c r="Y47" s="240">
        <f t="shared" si="0"/>
        <v>2049</v>
      </c>
      <c r="Z47" s="240">
        <f t="shared" si="0"/>
        <v>2050</v>
      </c>
      <c r="AA47" s="240">
        <f t="shared" si="0"/>
        <v>2051</v>
      </c>
      <c r="AB47" s="240">
        <f t="shared" si="0"/>
        <v>2052</v>
      </c>
      <c r="AC47" s="240">
        <f t="shared" si="0"/>
        <v>2053</v>
      </c>
      <c r="AD47" s="240">
        <f t="shared" si="0"/>
        <v>2054</v>
      </c>
      <c r="AE47" s="240">
        <f t="shared" si="0"/>
        <v>2055</v>
      </c>
      <c r="AF47" s="240">
        <f t="shared" si="0"/>
        <v>2056</v>
      </c>
      <c r="AG47" s="240">
        <f t="shared" si="0"/>
        <v>2057</v>
      </c>
      <c r="AH47" s="240">
        <f t="shared" si="0"/>
        <v>2058</v>
      </c>
      <c r="AI47" s="240">
        <f t="shared" si="0"/>
        <v>2059</v>
      </c>
      <c r="AJ47" s="240">
        <f t="shared" si="0"/>
        <v>2060</v>
      </c>
      <c r="AK47" s="240">
        <f t="shared" si="0"/>
        <v>2061</v>
      </c>
      <c r="AL47" s="240">
        <f t="shared" si="0"/>
        <v>2062</v>
      </c>
      <c r="AM47" s="240">
        <f t="shared" si="0"/>
        <v>2063</v>
      </c>
      <c r="AN47" s="240">
        <f t="shared" si="0"/>
        <v>2064</v>
      </c>
      <c r="AO47" s="240">
        <f t="shared" si="0"/>
        <v>2065</v>
      </c>
      <c r="AP47" s="240">
        <f t="shared" si="0"/>
        <v>2066</v>
      </c>
      <c r="AQ47" s="240">
        <f t="shared" si="0"/>
        <v>2067</v>
      </c>
      <c r="AR47" s="240">
        <f t="shared" si="0"/>
        <v>2068</v>
      </c>
      <c r="AS47" s="240">
        <f t="shared" si="0"/>
        <v>2069</v>
      </c>
      <c r="AT47" s="240">
        <f t="shared" si="0"/>
        <v>2070</v>
      </c>
      <c r="AU47" s="240">
        <f t="shared" si="0"/>
        <v>2071</v>
      </c>
      <c r="AV47" s="240">
        <f t="shared" si="0"/>
        <v>2072</v>
      </c>
      <c r="AW47" s="240">
        <f t="shared" si="0"/>
        <v>2073</v>
      </c>
      <c r="AX47" s="240">
        <f t="shared" si="0"/>
        <v>2074</v>
      </c>
      <c r="AY47" s="240">
        <f t="shared" si="0"/>
        <v>2075</v>
      </c>
      <c r="AZ47" s="240">
        <f t="shared" si="0"/>
        <v>2076</v>
      </c>
    </row>
    <row r="48" spans="1:52" outlineLevel="1" x14ac:dyDescent="0.25">
      <c r="A48" s="242" t="s">
        <v>276</v>
      </c>
      <c r="B48" s="243">
        <v>0.04</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4.0030000000000003E-2</v>
      </c>
      <c r="U48" s="243">
        <v>4.0030000000000003E-2</v>
      </c>
      <c r="V48" s="243">
        <v>4.0030000000000003E-2</v>
      </c>
      <c r="W48" s="243">
        <v>4.0030000000000003E-2</v>
      </c>
      <c r="X48" s="243">
        <v>4.0030000000000003E-2</v>
      </c>
      <c r="Y48" s="243">
        <v>4.0030000000000003E-2</v>
      </c>
      <c r="Z48" s="243">
        <v>4.0030000000000003E-2</v>
      </c>
      <c r="AA48" s="243">
        <v>4.0030000000000003E-2</v>
      </c>
      <c r="AB48" s="243">
        <v>4.0030000000000003E-2</v>
      </c>
      <c r="AC48" s="243">
        <v>4.0030000000000003E-2</v>
      </c>
      <c r="AD48" s="243">
        <v>4.0030000000000003E-2</v>
      </c>
      <c r="AE48" s="243">
        <v>4.0030000000000003E-2</v>
      </c>
      <c r="AF48" s="243">
        <v>4.0030000000000003E-2</v>
      </c>
      <c r="AG48" s="243">
        <v>4.0030000000000003E-2</v>
      </c>
      <c r="AH48" s="243">
        <v>4.0030000000000003E-2</v>
      </c>
      <c r="AI48" s="243">
        <v>4.0030000000000003E-2</v>
      </c>
      <c r="AJ48" s="243">
        <v>4.0030000000000003E-2</v>
      </c>
      <c r="AK48" s="243">
        <v>4.0030000000000003E-2</v>
      </c>
      <c r="AL48" s="243">
        <v>4.0030000000000003E-2</v>
      </c>
      <c r="AM48" s="243">
        <v>4.0030000000000003E-2</v>
      </c>
      <c r="AN48" s="243">
        <v>4.0030000000000003E-2</v>
      </c>
      <c r="AO48" s="243">
        <v>4.0030000000000003E-2</v>
      </c>
      <c r="AP48" s="243">
        <v>4.0030000000000003E-2</v>
      </c>
      <c r="AQ48" s="243">
        <v>4.0030000000000003E-2</v>
      </c>
      <c r="AR48" s="243">
        <v>4.0030000000000003E-2</v>
      </c>
      <c r="AS48" s="243">
        <v>4.0030000000000003E-2</v>
      </c>
      <c r="AT48" s="243">
        <v>4.0030000000000003E-2</v>
      </c>
      <c r="AU48" s="243">
        <v>4.0030000000000003E-2</v>
      </c>
      <c r="AV48" s="243">
        <v>4.0030000000000003E-2</v>
      </c>
      <c r="AW48" s="243">
        <v>4.0030000000000003E-2</v>
      </c>
      <c r="AX48" s="243">
        <v>4.0030000000000003E-2</v>
      </c>
      <c r="AY48" s="243">
        <v>4.0030000000000003E-2</v>
      </c>
      <c r="AZ48" s="243">
        <v>4.0030000000000003E-2</v>
      </c>
    </row>
    <row r="49" spans="1:52" outlineLevel="1" x14ac:dyDescent="0.25">
      <c r="A49" s="242" t="s">
        <v>275</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c r="M49" s="244">
        <v>0.60103221856768174</v>
      </c>
      <c r="N49" s="243">
        <v>0.66507350731038906</v>
      </c>
      <c r="O49" s="243">
        <v>0.73167644760280459</v>
      </c>
      <c r="P49" s="243">
        <v>0.80094350550691673</v>
      </c>
      <c r="Q49" s="243">
        <v>0.87298124572719349</v>
      </c>
      <c r="R49" s="243">
        <v>0.94790049555628131</v>
      </c>
      <c r="S49" s="243">
        <v>1.0258165153785326</v>
      </c>
      <c r="T49" s="243">
        <f>(1+S49)*(1+T48)-1</f>
        <v>1.1069099504891353</v>
      </c>
      <c r="U49" s="243">
        <f t="shared" ref="U49:AZ49" si="1">(1+T49)*(1+U48)-1</f>
        <v>1.1912495558072154</v>
      </c>
      <c r="V49" s="243">
        <f t="shared" si="1"/>
        <v>1.2789652755261782</v>
      </c>
      <c r="W49" s="243">
        <f t="shared" si="1"/>
        <v>1.3701922555054913</v>
      </c>
      <c r="X49" s="243">
        <f t="shared" si="1"/>
        <v>1.4650710514933762</v>
      </c>
      <c r="Y49" s="243">
        <f t="shared" si="1"/>
        <v>1.5637478456846563</v>
      </c>
      <c r="Z49" s="243">
        <f t="shared" si="1"/>
        <v>1.6663746719474131</v>
      </c>
      <c r="AA49" s="243">
        <f t="shared" si="1"/>
        <v>1.7731096500654679</v>
      </c>
      <c r="AB49" s="243">
        <f t="shared" si="1"/>
        <v>1.8841172293575887</v>
      </c>
      <c r="AC49" s="243">
        <f t="shared" si="1"/>
        <v>1.9995684420487732</v>
      </c>
      <c r="AD49" s="243">
        <f t="shared" si="1"/>
        <v>2.1196411667839854</v>
      </c>
      <c r="AE49" s="243">
        <f t="shared" si="1"/>
        <v>2.2445204026903482</v>
      </c>
      <c r="AF49" s="243">
        <f t="shared" si="1"/>
        <v>2.374398554410043</v>
      </c>
      <c r="AG49" s="243">
        <f t="shared" si="1"/>
        <v>2.5094757285430771</v>
      </c>
      <c r="AH49" s="243">
        <f t="shared" si="1"/>
        <v>2.6499600419566565</v>
      </c>
      <c r="AI49" s="243">
        <f t="shared" si="1"/>
        <v>2.7960679424361814</v>
      </c>
      <c r="AJ49" s="243">
        <f t="shared" si="1"/>
        <v>2.9480245421719018</v>
      </c>
      <c r="AK49" s="243">
        <f t="shared" si="1"/>
        <v>3.1060639645950427</v>
      </c>
      <c r="AL49" s="243">
        <f t="shared" si="1"/>
        <v>3.270429705097782</v>
      </c>
      <c r="AM49" s="243">
        <f t="shared" si="1"/>
        <v>3.4413750061928461</v>
      </c>
      <c r="AN49" s="243">
        <f t="shared" si="1"/>
        <v>3.6191632476907456</v>
      </c>
      <c r="AO49" s="243">
        <f t="shared" si="1"/>
        <v>3.8040683524958059</v>
      </c>
      <c r="AP49" s="243">
        <f t="shared" si="1"/>
        <v>3.9963752086462128</v>
      </c>
      <c r="AQ49" s="243">
        <f t="shared" si="1"/>
        <v>4.196380108248321</v>
      </c>
      <c r="AR49" s="243">
        <f t="shared" si="1"/>
        <v>4.4043912039815014</v>
      </c>
      <c r="AS49" s="243">
        <f t="shared" si="1"/>
        <v>4.620728983876881</v>
      </c>
      <c r="AT49" s="243">
        <f t="shared" si="1"/>
        <v>4.8457267651014728</v>
      </c>
      <c r="AU49" s="243">
        <f t="shared" si="1"/>
        <v>5.0797312075084848</v>
      </c>
      <c r="AV49" s="243">
        <f t="shared" si="1"/>
        <v>5.3231028477450497</v>
      </c>
      <c r="AW49" s="243">
        <f t="shared" si="1"/>
        <v>5.5762166547402838</v>
      </c>
      <c r="AX49" s="243">
        <f t="shared" si="1"/>
        <v>5.839462607429537</v>
      </c>
      <c r="AY49" s="243">
        <f t="shared" si="1"/>
        <v>6.1132462956049416</v>
      </c>
      <c r="AZ49" s="243">
        <f t="shared" si="1"/>
        <v>6.3979895448180075</v>
      </c>
    </row>
    <row r="50" spans="1:52" s="202" customFormat="1" ht="16.5" thickBot="1" x14ac:dyDescent="0.3">
      <c r="A50" s="245" t="s">
        <v>509</v>
      </c>
      <c r="B50" s="246">
        <v>0</v>
      </c>
      <c r="C50" s="246">
        <v>4805235.7869120343</v>
      </c>
      <c r="D50" s="246">
        <v>4949392.8491040347</v>
      </c>
      <c r="E50" s="246">
        <v>5097874.6452480368</v>
      </c>
      <c r="F50" s="246">
        <v>5250810.8885760373</v>
      </c>
      <c r="G50" s="246">
        <v>5408335.2132480396</v>
      </c>
      <c r="H50" s="246">
        <v>5570585.2736160392</v>
      </c>
      <c r="I50" s="246">
        <v>5737702.8434880413</v>
      </c>
      <c r="J50" s="246">
        <v>5909833.940208042</v>
      </c>
      <c r="K50" s="246">
        <v>6087128.9487360418</v>
      </c>
      <c r="L50" s="246">
        <v>6269742.8201760445</v>
      </c>
      <c r="M50" s="247">
        <v>6457835.0965920463</v>
      </c>
      <c r="N50" s="246">
        <v>6651570.1591680478</v>
      </c>
      <c r="O50" s="246">
        <v>6851117.25302405</v>
      </c>
      <c r="P50" s="246">
        <v>7056650.7601920515</v>
      </c>
      <c r="Q50" s="246">
        <v>7268350.274064051</v>
      </c>
      <c r="R50" s="246">
        <v>7486400.7731040539</v>
      </c>
      <c r="S50" s="246">
        <v>7710992.7945600552</v>
      </c>
      <c r="T50" s="246">
        <f t="shared" ref="T50:AZ50" si="2">T51*1000</f>
        <v>6596103.6719056815</v>
      </c>
      <c r="U50" s="246">
        <f t="shared" si="2"/>
        <v>6793986.7820628537</v>
      </c>
      <c r="V50" s="246">
        <f t="shared" si="2"/>
        <v>6997806.3855247376</v>
      </c>
      <c r="W50" s="246">
        <f t="shared" si="2"/>
        <v>7207740.5770904794</v>
      </c>
      <c r="X50" s="246">
        <f t="shared" si="2"/>
        <v>7423972.7944031944</v>
      </c>
      <c r="Y50" s="246">
        <f t="shared" si="2"/>
        <v>7646691.9782352895</v>
      </c>
      <c r="Z50" s="246">
        <f t="shared" si="2"/>
        <v>7876092.7375823483</v>
      </c>
      <c r="AA50" s="246">
        <f t="shared" si="2"/>
        <v>8112375.519709819</v>
      </c>
      <c r="AB50" s="246">
        <f t="shared" si="2"/>
        <v>8355746.7853011144</v>
      </c>
      <c r="AC50" s="246">
        <f t="shared" si="2"/>
        <v>8606419.1888601482</v>
      </c>
      <c r="AD50" s="246">
        <f t="shared" si="2"/>
        <v>8864611.7645259537</v>
      </c>
      <c r="AE50" s="246">
        <f t="shared" si="2"/>
        <v>0</v>
      </c>
      <c r="AF50" s="246">
        <f t="shared" si="2"/>
        <v>0</v>
      </c>
      <c r="AG50" s="246">
        <f t="shared" si="2"/>
        <v>0</v>
      </c>
      <c r="AH50" s="246">
        <f t="shared" si="2"/>
        <v>0</v>
      </c>
      <c r="AI50" s="246">
        <f t="shared" si="2"/>
        <v>0</v>
      </c>
      <c r="AJ50" s="246">
        <f t="shared" si="2"/>
        <v>0</v>
      </c>
      <c r="AK50" s="246">
        <f t="shared" si="2"/>
        <v>0</v>
      </c>
      <c r="AL50" s="246">
        <f t="shared" si="2"/>
        <v>0</v>
      </c>
      <c r="AM50" s="246">
        <f t="shared" si="2"/>
        <v>0</v>
      </c>
      <c r="AN50" s="246">
        <f t="shared" si="2"/>
        <v>0</v>
      </c>
      <c r="AO50" s="246">
        <f t="shared" si="2"/>
        <v>0</v>
      </c>
      <c r="AP50" s="246">
        <f t="shared" si="2"/>
        <v>0</v>
      </c>
      <c r="AQ50" s="246">
        <f t="shared" si="2"/>
        <v>0</v>
      </c>
      <c r="AR50" s="246">
        <f t="shared" si="2"/>
        <v>0</v>
      </c>
      <c r="AS50" s="246">
        <f t="shared" si="2"/>
        <v>0</v>
      </c>
      <c r="AT50" s="246">
        <f t="shared" si="2"/>
        <v>0</v>
      </c>
      <c r="AU50" s="246">
        <f t="shared" si="2"/>
        <v>0</v>
      </c>
      <c r="AV50" s="246">
        <f t="shared" si="2"/>
        <v>0</v>
      </c>
      <c r="AW50" s="246">
        <f t="shared" si="2"/>
        <v>0</v>
      </c>
      <c r="AX50" s="246">
        <f t="shared" si="2"/>
        <v>0</v>
      </c>
      <c r="AY50" s="246">
        <f t="shared" si="2"/>
        <v>0</v>
      </c>
      <c r="AZ50" s="246">
        <f t="shared" si="2"/>
        <v>0</v>
      </c>
    </row>
    <row r="51" spans="1:52" x14ac:dyDescent="0.25">
      <c r="A51" s="198" t="s">
        <v>510</v>
      </c>
      <c r="B51" s="198">
        <v>0</v>
      </c>
      <c r="C51" s="198">
        <v>4805.2357869120342</v>
      </c>
      <c r="D51" s="198">
        <v>4949.3928491040351</v>
      </c>
      <c r="E51" s="198">
        <v>5097.8746452480373</v>
      </c>
      <c r="F51" s="198">
        <v>5250.8108885760375</v>
      </c>
      <c r="G51" s="198">
        <v>5408.3352132480395</v>
      </c>
      <c r="H51" s="198">
        <v>5570.5852736160396</v>
      </c>
      <c r="I51" s="198">
        <v>5737.7028434880413</v>
      </c>
      <c r="J51" s="198">
        <v>5909.8339402080419</v>
      </c>
      <c r="K51" s="198">
        <v>6087.1289487360418</v>
      </c>
      <c r="L51" s="198">
        <v>6269.7428201760449</v>
      </c>
      <c r="M51" s="199">
        <v>6457.8350965920463</v>
      </c>
      <c r="N51" s="198">
        <v>6651.5701591680481</v>
      </c>
      <c r="O51" s="198">
        <v>6851.1172530240501</v>
      </c>
      <c r="P51" s="198">
        <v>7056.6507601920512</v>
      </c>
      <c r="Q51" s="198">
        <v>7268.3502740640506</v>
      </c>
      <c r="R51" s="198">
        <v>7486.4007731040538</v>
      </c>
      <c r="S51" s="198">
        <v>7710.9927945600548</v>
      </c>
      <c r="T51" s="198">
        <v>6596.103671905681</v>
      </c>
      <c r="U51" s="198">
        <v>6793.9867820628533</v>
      </c>
      <c r="V51" s="198">
        <v>6997.8063855247374</v>
      </c>
      <c r="W51" s="198">
        <v>7207.7405770904797</v>
      </c>
      <c r="X51" s="198">
        <v>7423.9727944031947</v>
      </c>
      <c r="Y51" s="198">
        <v>7646.6919782352898</v>
      </c>
      <c r="Z51" s="198">
        <v>7876.0927375823485</v>
      </c>
      <c r="AA51" s="198">
        <v>8112.3755197098189</v>
      </c>
      <c r="AB51" s="198">
        <v>8355.7467853011149</v>
      </c>
      <c r="AC51" s="198">
        <v>8606.419188860149</v>
      </c>
      <c r="AD51" s="198">
        <v>8864.6117645259528</v>
      </c>
    </row>
    <row r="52" spans="1:52" x14ac:dyDescent="0.25">
      <c r="A52" s="198" t="s">
        <v>511</v>
      </c>
      <c r="C52" s="198">
        <v>-10961.534283809073</v>
      </c>
      <c r="D52" s="198">
        <v>-11399.995655161436</v>
      </c>
      <c r="E52" s="198">
        <v>-11855.995481367894</v>
      </c>
      <c r="F52" s="198">
        <v>-12330.235300622609</v>
      </c>
      <c r="G52" s="198">
        <v>-12823.444712647513</v>
      </c>
      <c r="H52" s="198">
        <v>-13336.382501153415</v>
      </c>
      <c r="I52" s="198">
        <v>-15891.316248545823</v>
      </c>
      <c r="J52" s="198">
        <v>-16526.968898487656</v>
      </c>
      <c r="K52" s="198">
        <v>-17188.047654427166</v>
      </c>
      <c r="L52" s="198">
        <v>-17875.569560604254</v>
      </c>
      <c r="M52" s="199">
        <v>-18590.592343028424</v>
      </c>
      <c r="N52" s="198">
        <v>-19334.21603674956</v>
      </c>
      <c r="O52" s="198">
        <v>-24165.984676405322</v>
      </c>
      <c r="P52" s="198">
        <v>-25132.624063461535</v>
      </c>
      <c r="Q52" s="198">
        <v>-26137.929025999998</v>
      </c>
      <c r="R52" s="198">
        <v>-27183.446187039997</v>
      </c>
      <c r="S52" s="198">
        <v>-28270.784034521599</v>
      </c>
      <c r="T52" s="198">
        <v>-2532.3436904917485</v>
      </c>
      <c r="U52" s="198">
        <v>-2633.6374381114183</v>
      </c>
      <c r="V52" s="198">
        <v>-2738.982935635875</v>
      </c>
      <c r="W52" s="198">
        <v>-2848.54225306131</v>
      </c>
      <c r="X52" s="198">
        <v>-2962.4839431837627</v>
      </c>
      <c r="Y52" s="198">
        <v>-3080.9833009111135</v>
      </c>
      <c r="Z52" s="198">
        <v>-3204.2226329475579</v>
      </c>
      <c r="AA52" s="198">
        <v>-3332.3915382654604</v>
      </c>
      <c r="AB52" s="198">
        <v>-3465.6871997960789</v>
      </c>
      <c r="AC52" s="198">
        <v>-3604.3146877879221</v>
      </c>
      <c r="AD52" s="198">
        <v>-3748.4872752994393</v>
      </c>
    </row>
    <row r="53" spans="1:52" ht="13.5" customHeight="1" x14ac:dyDescent="0.25">
      <c r="A53" s="198" t="s">
        <v>512</v>
      </c>
      <c r="B53" s="198">
        <v>0</v>
      </c>
      <c r="C53" s="198">
        <v>0</v>
      </c>
      <c r="D53" s="198">
        <v>0</v>
      </c>
      <c r="E53" s="198">
        <v>0</v>
      </c>
      <c r="F53" s="198">
        <v>0</v>
      </c>
      <c r="G53" s="198">
        <v>0</v>
      </c>
      <c r="H53" s="198">
        <v>0</v>
      </c>
      <c r="I53" s="198">
        <v>0</v>
      </c>
      <c r="J53" s="198">
        <v>0</v>
      </c>
      <c r="K53" s="198">
        <v>0</v>
      </c>
      <c r="L53" s="198">
        <v>0</v>
      </c>
      <c r="M53" s="199">
        <v>0</v>
      </c>
      <c r="N53" s="198">
        <v>0</v>
      </c>
      <c r="O53" s="198">
        <v>0</v>
      </c>
      <c r="P53" s="198">
        <v>0</v>
      </c>
      <c r="Q53" s="198">
        <v>0</v>
      </c>
      <c r="R53" s="198">
        <v>0</v>
      </c>
      <c r="S53" s="198">
        <v>0</v>
      </c>
      <c r="T53" s="198">
        <v>-9894.1555078584788</v>
      </c>
      <c r="U53" s="198">
        <v>-10190.980173094234</v>
      </c>
      <c r="V53" s="198">
        <v>-10496.70957828706</v>
      </c>
      <c r="W53" s="198">
        <v>-10811.610865635672</v>
      </c>
      <c r="X53" s="198">
        <v>-11135.959191604743</v>
      </c>
      <c r="Y53" s="198">
        <v>-11470.037967352884</v>
      </c>
      <c r="Z53" s="198">
        <v>-11814.139106373472</v>
      </c>
      <c r="AA53" s="198">
        <v>-12168.563279564674</v>
      </c>
      <c r="AB53" s="198">
        <v>-12533.620177951616</v>
      </c>
      <c r="AC53" s="198">
        <v>-12909.628783290167</v>
      </c>
      <c r="AD53" s="198">
        <v>-13296.917646788872</v>
      </c>
    </row>
    <row r="54" spans="1:52" ht="16.5" thickBot="1" x14ac:dyDescent="0.3">
      <c r="A54" s="198" t="s">
        <v>597</v>
      </c>
    </row>
    <row r="55" spans="1:52" hidden="1" x14ac:dyDescent="0.25">
      <c r="M55" s="198"/>
    </row>
    <row r="56" spans="1:52" s="248" customFormat="1" ht="16.5" hidden="1" thickBot="1" x14ac:dyDescent="0.3">
      <c r="M56" s="249"/>
    </row>
    <row r="57" spans="1:52" hidden="1" x14ac:dyDescent="0.25">
      <c r="A57" s="250"/>
      <c r="B57" s="238"/>
      <c r="C57" s="238"/>
      <c r="D57" s="238"/>
      <c r="E57" s="238"/>
      <c r="F57" s="238"/>
      <c r="G57" s="238"/>
      <c r="H57" s="238"/>
      <c r="I57" s="238"/>
      <c r="J57" s="238"/>
      <c r="K57" s="238"/>
      <c r="L57" s="238"/>
      <c r="M57" s="251"/>
      <c r="N57" s="238"/>
      <c r="O57" s="238"/>
      <c r="P57" s="238"/>
      <c r="Q57" s="238"/>
      <c r="R57" s="238"/>
      <c r="S57" s="238"/>
      <c r="T57" s="238">
        <f t="shared" ref="T57:AZ57" si="3">T47</f>
        <v>2044</v>
      </c>
      <c r="U57" s="238">
        <f t="shared" si="3"/>
        <v>2045</v>
      </c>
      <c r="V57" s="238">
        <f t="shared" si="3"/>
        <v>2046</v>
      </c>
      <c r="W57" s="238">
        <f t="shared" si="3"/>
        <v>2047</v>
      </c>
      <c r="X57" s="238">
        <f t="shared" si="3"/>
        <v>2048</v>
      </c>
      <c r="Y57" s="238">
        <f t="shared" si="3"/>
        <v>2049</v>
      </c>
      <c r="Z57" s="238">
        <f t="shared" si="3"/>
        <v>2050</v>
      </c>
      <c r="AA57" s="238">
        <f t="shared" si="3"/>
        <v>2051</v>
      </c>
      <c r="AB57" s="238">
        <f t="shared" si="3"/>
        <v>2052</v>
      </c>
      <c r="AC57" s="238">
        <f t="shared" si="3"/>
        <v>2053</v>
      </c>
      <c r="AD57" s="238">
        <f t="shared" si="3"/>
        <v>2054</v>
      </c>
      <c r="AE57" s="238">
        <f t="shared" si="3"/>
        <v>2055</v>
      </c>
      <c r="AF57" s="238">
        <f t="shared" si="3"/>
        <v>2056</v>
      </c>
      <c r="AG57" s="238">
        <f t="shared" si="3"/>
        <v>2057</v>
      </c>
      <c r="AH57" s="238">
        <f t="shared" si="3"/>
        <v>2058</v>
      </c>
      <c r="AI57" s="238">
        <f t="shared" si="3"/>
        <v>2059</v>
      </c>
      <c r="AJ57" s="238">
        <f t="shared" si="3"/>
        <v>2060</v>
      </c>
      <c r="AK57" s="238">
        <f t="shared" si="3"/>
        <v>2061</v>
      </c>
      <c r="AL57" s="238">
        <f t="shared" si="3"/>
        <v>2062</v>
      </c>
      <c r="AM57" s="238">
        <f t="shared" si="3"/>
        <v>2063</v>
      </c>
      <c r="AN57" s="238">
        <f t="shared" si="3"/>
        <v>2064</v>
      </c>
      <c r="AO57" s="238">
        <f t="shared" si="3"/>
        <v>2065</v>
      </c>
      <c r="AP57" s="238">
        <f t="shared" si="3"/>
        <v>2066</v>
      </c>
      <c r="AQ57" s="238">
        <f t="shared" si="3"/>
        <v>2067</v>
      </c>
      <c r="AR57" s="238">
        <f t="shared" si="3"/>
        <v>2068</v>
      </c>
      <c r="AS57" s="238">
        <f t="shared" si="3"/>
        <v>2069</v>
      </c>
      <c r="AT57" s="238">
        <f t="shared" si="3"/>
        <v>2070</v>
      </c>
      <c r="AU57" s="238">
        <f t="shared" si="3"/>
        <v>2071</v>
      </c>
      <c r="AV57" s="238">
        <f t="shared" si="3"/>
        <v>2072</v>
      </c>
      <c r="AW57" s="238">
        <f t="shared" si="3"/>
        <v>2073</v>
      </c>
      <c r="AX57" s="238">
        <f t="shared" si="3"/>
        <v>2074</v>
      </c>
      <c r="AY57" s="238">
        <f t="shared" si="3"/>
        <v>2075</v>
      </c>
      <c r="AZ57" s="238">
        <f t="shared" si="3"/>
        <v>2076</v>
      </c>
    </row>
    <row r="58" spans="1:52" hidden="1" x14ac:dyDescent="0.25">
      <c r="A58" s="252"/>
      <c r="B58" s="253"/>
      <c r="C58" s="253"/>
      <c r="D58" s="253"/>
      <c r="E58" s="253"/>
      <c r="F58" s="253"/>
      <c r="G58" s="253"/>
      <c r="H58" s="253"/>
      <c r="I58" s="253"/>
      <c r="J58" s="253"/>
      <c r="K58" s="253"/>
      <c r="L58" s="253"/>
      <c r="M58" s="254"/>
      <c r="N58" s="253"/>
      <c r="O58" s="253"/>
      <c r="P58" s="253"/>
      <c r="Q58" s="253"/>
      <c r="R58" s="253"/>
      <c r="S58" s="253"/>
      <c r="T58" s="253">
        <v>0</v>
      </c>
      <c r="U58" s="253">
        <v>0</v>
      </c>
      <c r="V58" s="253">
        <v>0</v>
      </c>
      <c r="W58" s="253">
        <v>0</v>
      </c>
      <c r="X58" s="253">
        <v>0</v>
      </c>
      <c r="Y58" s="253">
        <v>0</v>
      </c>
      <c r="Z58" s="253">
        <v>0</v>
      </c>
      <c r="AA58" s="253">
        <v>0</v>
      </c>
      <c r="AB58" s="253">
        <v>0</v>
      </c>
      <c r="AC58" s="253">
        <v>0</v>
      </c>
      <c r="AD58" s="253">
        <v>0</v>
      </c>
      <c r="AE58" s="253">
        <v>0</v>
      </c>
      <c r="AF58" s="253">
        <v>0</v>
      </c>
      <c r="AG58" s="253">
        <v>0</v>
      </c>
      <c r="AH58" s="253">
        <v>0</v>
      </c>
      <c r="AI58" s="253">
        <v>0</v>
      </c>
      <c r="AJ58" s="253">
        <v>0</v>
      </c>
      <c r="AK58" s="253">
        <v>0</v>
      </c>
      <c r="AL58" s="253">
        <v>0</v>
      </c>
      <c r="AM58" s="253">
        <v>0</v>
      </c>
      <c r="AN58" s="253">
        <v>0</v>
      </c>
      <c r="AO58" s="253">
        <v>0</v>
      </c>
      <c r="AP58" s="253">
        <v>0</v>
      </c>
      <c r="AQ58" s="253">
        <v>0</v>
      </c>
      <c r="AR58" s="253">
        <v>0</v>
      </c>
      <c r="AS58" s="253">
        <v>0</v>
      </c>
      <c r="AT58" s="253">
        <v>0</v>
      </c>
      <c r="AU58" s="253">
        <v>0</v>
      </c>
      <c r="AV58" s="253">
        <v>0</v>
      </c>
      <c r="AW58" s="253">
        <v>0</v>
      </c>
      <c r="AX58" s="253">
        <v>0</v>
      </c>
      <c r="AY58" s="253">
        <v>0</v>
      </c>
      <c r="AZ58" s="253">
        <v>0</v>
      </c>
    </row>
    <row r="59" spans="1:52" hidden="1" x14ac:dyDescent="0.25">
      <c r="A59" s="252"/>
      <c r="B59" s="253"/>
      <c r="C59" s="253"/>
      <c r="D59" s="253"/>
      <c r="E59" s="253"/>
      <c r="F59" s="253"/>
      <c r="G59" s="253"/>
      <c r="H59" s="253"/>
      <c r="I59" s="253"/>
      <c r="J59" s="253"/>
      <c r="K59" s="253"/>
      <c r="L59" s="253"/>
      <c r="M59" s="254"/>
      <c r="N59" s="253"/>
      <c r="O59" s="253"/>
      <c r="P59" s="253"/>
      <c r="Q59" s="253"/>
      <c r="R59" s="253"/>
      <c r="S59" s="253"/>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253">
        <v>0</v>
      </c>
    </row>
    <row r="60" spans="1:52" hidden="1" x14ac:dyDescent="0.25">
      <c r="A60" s="242"/>
      <c r="B60" s="253"/>
      <c r="C60" s="253"/>
      <c r="D60" s="253"/>
      <c r="E60" s="253"/>
      <c r="F60" s="253"/>
      <c r="G60" s="253"/>
      <c r="H60" s="253"/>
      <c r="I60" s="253"/>
      <c r="J60" s="253"/>
      <c r="K60" s="253"/>
      <c r="L60" s="253"/>
      <c r="M60" s="254"/>
      <c r="N60" s="253"/>
      <c r="O60" s="253"/>
      <c r="P60" s="253"/>
      <c r="Q60" s="253"/>
      <c r="R60" s="253"/>
      <c r="S60" s="253"/>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253">
        <v>0</v>
      </c>
    </row>
    <row r="61" spans="1:52" ht="16.5" hidden="1" thickBot="1" x14ac:dyDescent="0.3">
      <c r="A61" s="245"/>
      <c r="B61" s="255"/>
      <c r="C61" s="255"/>
      <c r="D61" s="255"/>
      <c r="E61" s="255"/>
      <c r="F61" s="255"/>
      <c r="G61" s="255"/>
      <c r="H61" s="255"/>
      <c r="I61" s="255"/>
      <c r="J61" s="255"/>
      <c r="K61" s="255"/>
      <c r="L61" s="255"/>
      <c r="M61" s="256"/>
      <c r="N61" s="255"/>
      <c r="O61" s="255"/>
      <c r="P61" s="255"/>
      <c r="Q61" s="255"/>
      <c r="R61" s="255"/>
      <c r="S61" s="255"/>
      <c r="T61" s="255">
        <v>0</v>
      </c>
      <c r="U61" s="255">
        <v>0</v>
      </c>
      <c r="V61" s="255">
        <v>0</v>
      </c>
      <c r="W61" s="255">
        <v>0</v>
      </c>
      <c r="X61" s="255">
        <v>0</v>
      </c>
      <c r="Y61" s="255">
        <v>0</v>
      </c>
      <c r="Z61" s="255">
        <v>0</v>
      </c>
      <c r="AA61" s="255">
        <v>0</v>
      </c>
      <c r="AB61" s="255">
        <v>0</v>
      </c>
      <c r="AC61" s="255">
        <v>0</v>
      </c>
      <c r="AD61" s="255">
        <v>0</v>
      </c>
      <c r="AE61" s="255">
        <v>0</v>
      </c>
      <c r="AF61" s="255">
        <v>0</v>
      </c>
      <c r="AG61" s="255">
        <v>0</v>
      </c>
      <c r="AH61" s="255">
        <v>0</v>
      </c>
      <c r="AI61" s="255">
        <v>0</v>
      </c>
      <c r="AJ61" s="255">
        <v>0</v>
      </c>
      <c r="AK61" s="255">
        <v>0</v>
      </c>
      <c r="AL61" s="255">
        <v>0</v>
      </c>
      <c r="AM61" s="255">
        <v>0</v>
      </c>
      <c r="AN61" s="255">
        <v>0</v>
      </c>
      <c r="AO61" s="255">
        <v>0</v>
      </c>
      <c r="AP61" s="255">
        <v>0</v>
      </c>
      <c r="AQ61" s="255">
        <v>0</v>
      </c>
      <c r="AR61" s="255">
        <v>0</v>
      </c>
      <c r="AS61" s="255">
        <v>0</v>
      </c>
      <c r="AT61" s="255">
        <v>0</v>
      </c>
      <c r="AU61" s="255">
        <v>0</v>
      </c>
      <c r="AV61" s="255">
        <v>0</v>
      </c>
      <c r="AW61" s="255">
        <v>0</v>
      </c>
      <c r="AX61" s="255">
        <v>0</v>
      </c>
      <c r="AY61" s="255">
        <v>0</v>
      </c>
      <c r="AZ61" s="255">
        <v>0</v>
      </c>
    </row>
    <row r="62" spans="1:52" ht="16.5" hidden="1" thickBot="1" x14ac:dyDescent="0.3">
      <c r="A62" s="257"/>
      <c r="B62" s="258"/>
      <c r="C62" s="258"/>
      <c r="D62" s="258"/>
      <c r="E62" s="258"/>
      <c r="F62" s="258"/>
      <c r="G62" s="258"/>
      <c r="H62" s="258"/>
      <c r="I62" s="258"/>
      <c r="J62" s="258"/>
      <c r="K62" s="258"/>
      <c r="L62" s="259"/>
      <c r="M62" s="260"/>
      <c r="N62" s="259"/>
      <c r="O62" s="259"/>
      <c r="P62" s="259"/>
      <c r="Q62" s="259"/>
      <c r="R62" s="259"/>
      <c r="S62" s="259"/>
      <c r="T62" s="259"/>
      <c r="U62" s="259"/>
      <c r="V62" s="259"/>
    </row>
    <row r="63" spans="1:52" s="218" customFormat="1" x14ac:dyDescent="0.25">
      <c r="A63" s="250" t="s">
        <v>513</v>
      </c>
      <c r="B63" s="238">
        <v>2026</v>
      </c>
      <c r="C63" s="238">
        <v>2027</v>
      </c>
      <c r="D63" s="238">
        <v>2028</v>
      </c>
      <c r="E63" s="238">
        <v>2029</v>
      </c>
      <c r="F63" s="238">
        <v>2030</v>
      </c>
      <c r="G63" s="238">
        <v>2031</v>
      </c>
      <c r="H63" s="238">
        <v>2032</v>
      </c>
      <c r="I63" s="238">
        <v>2033</v>
      </c>
      <c r="J63" s="238">
        <v>2034</v>
      </c>
      <c r="K63" s="238">
        <v>2035</v>
      </c>
      <c r="L63" s="238">
        <v>2036</v>
      </c>
      <c r="M63" s="251">
        <v>2037</v>
      </c>
      <c r="N63" s="238">
        <v>2038</v>
      </c>
      <c r="O63" s="238">
        <v>2039</v>
      </c>
      <c r="P63" s="238">
        <v>2040</v>
      </c>
      <c r="Q63" s="238">
        <v>2041</v>
      </c>
      <c r="R63" s="238">
        <v>2042</v>
      </c>
      <c r="S63" s="238">
        <v>2043</v>
      </c>
      <c r="T63" s="238">
        <f t="shared" ref="T63:AZ63" si="4">T47</f>
        <v>2044</v>
      </c>
      <c r="U63" s="238">
        <f t="shared" si="4"/>
        <v>2045</v>
      </c>
      <c r="V63" s="238">
        <f t="shared" si="4"/>
        <v>2046</v>
      </c>
      <c r="W63" s="238">
        <f t="shared" si="4"/>
        <v>2047</v>
      </c>
      <c r="X63" s="238">
        <f t="shared" si="4"/>
        <v>2048</v>
      </c>
      <c r="Y63" s="238">
        <f t="shared" si="4"/>
        <v>2049</v>
      </c>
      <c r="Z63" s="238">
        <f t="shared" si="4"/>
        <v>2050</v>
      </c>
      <c r="AA63" s="238">
        <f t="shared" si="4"/>
        <v>2051</v>
      </c>
      <c r="AB63" s="238">
        <f t="shared" si="4"/>
        <v>2052</v>
      </c>
      <c r="AC63" s="238">
        <f t="shared" si="4"/>
        <v>2053</v>
      </c>
      <c r="AD63" s="238">
        <f t="shared" si="4"/>
        <v>2054</v>
      </c>
      <c r="AE63" s="238">
        <f t="shared" si="4"/>
        <v>2055</v>
      </c>
      <c r="AF63" s="238">
        <f t="shared" si="4"/>
        <v>2056</v>
      </c>
      <c r="AG63" s="238">
        <f t="shared" si="4"/>
        <v>2057</v>
      </c>
      <c r="AH63" s="238">
        <f t="shared" si="4"/>
        <v>2058</v>
      </c>
      <c r="AI63" s="238">
        <f t="shared" si="4"/>
        <v>2059</v>
      </c>
      <c r="AJ63" s="238">
        <f t="shared" si="4"/>
        <v>2060</v>
      </c>
      <c r="AK63" s="238">
        <f t="shared" si="4"/>
        <v>2061</v>
      </c>
      <c r="AL63" s="238">
        <f t="shared" si="4"/>
        <v>2062</v>
      </c>
      <c r="AM63" s="238">
        <f t="shared" si="4"/>
        <v>2063</v>
      </c>
      <c r="AN63" s="238">
        <f t="shared" si="4"/>
        <v>2064</v>
      </c>
      <c r="AO63" s="238">
        <f t="shared" si="4"/>
        <v>2065</v>
      </c>
      <c r="AP63" s="238">
        <f t="shared" si="4"/>
        <v>2066</v>
      </c>
      <c r="AQ63" s="238">
        <f t="shared" si="4"/>
        <v>2067</v>
      </c>
      <c r="AR63" s="238">
        <f t="shared" si="4"/>
        <v>2068</v>
      </c>
      <c r="AS63" s="238">
        <f t="shared" si="4"/>
        <v>2069</v>
      </c>
      <c r="AT63" s="238">
        <f t="shared" si="4"/>
        <v>2070</v>
      </c>
      <c r="AU63" s="238">
        <f t="shared" si="4"/>
        <v>2071</v>
      </c>
      <c r="AV63" s="238">
        <f t="shared" si="4"/>
        <v>2072</v>
      </c>
      <c r="AW63" s="238">
        <f t="shared" si="4"/>
        <v>2073</v>
      </c>
      <c r="AX63" s="238">
        <f t="shared" si="4"/>
        <v>2074</v>
      </c>
      <c r="AY63" s="238">
        <f t="shared" si="4"/>
        <v>2075</v>
      </c>
      <c r="AZ63" s="238">
        <f t="shared" si="4"/>
        <v>2076</v>
      </c>
    </row>
    <row r="64" spans="1:52" s="202" customFormat="1" ht="14.25" x14ac:dyDescent="0.25">
      <c r="A64" s="261" t="s">
        <v>274</v>
      </c>
      <c r="B64" s="262">
        <v>0</v>
      </c>
      <c r="C64" s="262">
        <v>4805235.7869120343</v>
      </c>
      <c r="D64" s="262">
        <v>4949392.8491040347</v>
      </c>
      <c r="E64" s="262">
        <v>5097874.6452480368</v>
      </c>
      <c r="F64" s="262">
        <v>5250810.8885760373</v>
      </c>
      <c r="G64" s="262">
        <v>5408335.2132480396</v>
      </c>
      <c r="H64" s="262">
        <v>5570585.2736160392</v>
      </c>
      <c r="I64" s="262">
        <v>5737702.8434880413</v>
      </c>
      <c r="J64" s="262">
        <v>5909833.940208042</v>
      </c>
      <c r="K64" s="262">
        <v>6087128.9487360418</v>
      </c>
      <c r="L64" s="262">
        <v>6269742.8201760445</v>
      </c>
      <c r="M64" s="263">
        <v>6457835.0965920463</v>
      </c>
      <c r="N64" s="262">
        <v>6651570.1591680478</v>
      </c>
      <c r="O64" s="262">
        <v>6851117.25302405</v>
      </c>
      <c r="P64" s="262">
        <v>7056650.7601920515</v>
      </c>
      <c r="Q64" s="262">
        <v>7268350.274064051</v>
      </c>
      <c r="R64" s="262">
        <v>7486400.7731040539</v>
      </c>
      <c r="S64" s="262">
        <v>7710992.7945600552</v>
      </c>
      <c r="T64" s="262">
        <f t="shared" ref="T64:AZ64" si="5">T50*$B$28</f>
        <v>6596103.6719056815</v>
      </c>
      <c r="U64" s="262">
        <f t="shared" si="5"/>
        <v>6793986.7820628537</v>
      </c>
      <c r="V64" s="262">
        <f t="shared" si="5"/>
        <v>6997806.3855247376</v>
      </c>
      <c r="W64" s="262">
        <f t="shared" si="5"/>
        <v>7207740.5770904794</v>
      </c>
      <c r="X64" s="262">
        <f t="shared" si="5"/>
        <v>7423972.7944031944</v>
      </c>
      <c r="Y64" s="262">
        <f t="shared" si="5"/>
        <v>7646691.9782352895</v>
      </c>
      <c r="Z64" s="262">
        <f t="shared" si="5"/>
        <v>7876092.7375823483</v>
      </c>
      <c r="AA64" s="262">
        <f t="shared" si="5"/>
        <v>8112375.519709819</v>
      </c>
      <c r="AB64" s="262">
        <f t="shared" si="5"/>
        <v>8355746.7853011144</v>
      </c>
      <c r="AC64" s="262">
        <f t="shared" si="5"/>
        <v>8606419.1888601482</v>
      </c>
      <c r="AD64" s="262">
        <f t="shared" si="5"/>
        <v>8864611.7645259537</v>
      </c>
      <c r="AE64" s="262">
        <f t="shared" si="5"/>
        <v>0</v>
      </c>
      <c r="AF64" s="262">
        <f t="shared" si="5"/>
        <v>0</v>
      </c>
      <c r="AG64" s="262">
        <f t="shared" si="5"/>
        <v>0</v>
      </c>
      <c r="AH64" s="262">
        <f t="shared" si="5"/>
        <v>0</v>
      </c>
      <c r="AI64" s="262">
        <f t="shared" si="5"/>
        <v>0</v>
      </c>
      <c r="AJ64" s="262">
        <f t="shared" si="5"/>
        <v>0</v>
      </c>
      <c r="AK64" s="262">
        <f t="shared" si="5"/>
        <v>0</v>
      </c>
      <c r="AL64" s="262">
        <f t="shared" si="5"/>
        <v>0</v>
      </c>
      <c r="AM64" s="262">
        <f t="shared" si="5"/>
        <v>0</v>
      </c>
      <c r="AN64" s="262">
        <f t="shared" si="5"/>
        <v>0</v>
      </c>
      <c r="AO64" s="262">
        <f t="shared" si="5"/>
        <v>0</v>
      </c>
      <c r="AP64" s="262">
        <f t="shared" si="5"/>
        <v>0</v>
      </c>
      <c r="AQ64" s="262">
        <f t="shared" si="5"/>
        <v>0</v>
      </c>
      <c r="AR64" s="262">
        <f t="shared" si="5"/>
        <v>0</v>
      </c>
      <c r="AS64" s="262">
        <f t="shared" si="5"/>
        <v>0</v>
      </c>
      <c r="AT64" s="262">
        <f t="shared" si="5"/>
        <v>0</v>
      </c>
      <c r="AU64" s="262">
        <f t="shared" si="5"/>
        <v>0</v>
      </c>
      <c r="AV64" s="262">
        <f t="shared" si="5"/>
        <v>0</v>
      </c>
      <c r="AW64" s="262">
        <f t="shared" si="5"/>
        <v>0</v>
      </c>
      <c r="AX64" s="262">
        <f t="shared" si="5"/>
        <v>0</v>
      </c>
      <c r="AY64" s="262">
        <f t="shared" si="5"/>
        <v>0</v>
      </c>
      <c r="AZ64" s="262">
        <f t="shared" si="5"/>
        <v>0</v>
      </c>
    </row>
    <row r="65" spans="1:52" x14ac:dyDescent="0.25">
      <c r="A65" s="252" t="s">
        <v>273</v>
      </c>
      <c r="B65" s="264">
        <v>0</v>
      </c>
      <c r="C65" s="264">
        <v>-6884488.3384708352</v>
      </c>
      <c r="D65" s="264">
        <v>-6033676.5822940152</v>
      </c>
      <c r="E65" s="264">
        <v>-5168249.4470721185</v>
      </c>
      <c r="F65" s="264">
        <v>-4287622.3176433388</v>
      </c>
      <c r="G65" s="264">
        <v>-3391187.1942394003</v>
      </c>
      <c r="H65" s="264">
        <v>-2478311.7571013011</v>
      </c>
      <c r="I65" s="264">
        <v>136226.97910889052</v>
      </c>
      <c r="J65" s="264">
        <v>1151364.8007769343</v>
      </c>
      <c r="K65" s="264">
        <v>2187691.0441097114</v>
      </c>
      <c r="L65" s="264">
        <v>3246053.2459737994</v>
      </c>
      <c r="M65" s="265">
        <v>4327332.8447104599</v>
      </c>
      <c r="N65" s="264">
        <v>5432446.5361945927</v>
      </c>
      <c r="O65" s="264">
        <v>9944347.6826242413</v>
      </c>
      <c r="P65" s="264">
        <v>11235307.78522094</v>
      </c>
      <c r="Q65" s="264">
        <v>12558489.200719507</v>
      </c>
      <c r="R65" s="264">
        <v>13915180.781636026</v>
      </c>
      <c r="S65" s="264">
        <v>15306722.93458721</v>
      </c>
      <c r="T65" s="264">
        <f t="shared" ref="T65:AZ65" si="6">SUM(T66:T71)</f>
        <v>2103152.2377777351</v>
      </c>
      <c r="U65" s="264">
        <f t="shared" si="6"/>
        <v>2434917.5818239236</v>
      </c>
      <c r="V65" s="264">
        <f t="shared" si="6"/>
        <v>2777480.0007549906</v>
      </c>
      <c r="W65" s="264">
        <f t="shared" si="6"/>
        <v>3131197.1714000301</v>
      </c>
      <c r="X65" s="264">
        <f t="shared" si="6"/>
        <v>3496438.8514762996</v>
      </c>
      <c r="Y65" s="264">
        <f t="shared" si="6"/>
        <v>3873587.2960392097</v>
      </c>
      <c r="Z65" s="264">
        <f t="shared" si="6"/>
        <v>4263037.688586737</v>
      </c>
      <c r="AA65" s="264">
        <f t="shared" si="6"/>
        <v>4665198.5873443251</v>
      </c>
      <c r="AB65" s="264">
        <f t="shared" si="6"/>
        <v>5080492.3872756222</v>
      </c>
      <c r="AC65" s="264">
        <f t="shared" si="6"/>
        <v>5509355.7983842837</v>
      </c>
      <c r="AD65" s="264">
        <f t="shared" si="6"/>
        <v>5952240.3408928039</v>
      </c>
      <c r="AE65" s="264">
        <f t="shared" si="6"/>
        <v>-8252263.7608474558</v>
      </c>
      <c r="AF65" s="264">
        <f t="shared" si="6"/>
        <v>-8252263.7608474558</v>
      </c>
      <c r="AG65" s="264">
        <f t="shared" si="6"/>
        <v>-8252263.7608474558</v>
      </c>
      <c r="AH65" s="264">
        <f t="shared" si="6"/>
        <v>-8252263.7608474558</v>
      </c>
      <c r="AI65" s="264">
        <f t="shared" si="6"/>
        <v>-8252263.7608474558</v>
      </c>
      <c r="AJ65" s="264">
        <f t="shared" si="6"/>
        <v>-8252263.7608474558</v>
      </c>
      <c r="AK65" s="264">
        <f t="shared" si="6"/>
        <v>-8252263.7608474558</v>
      </c>
      <c r="AL65" s="264">
        <f t="shared" si="6"/>
        <v>-8252263.7608474558</v>
      </c>
      <c r="AM65" s="264">
        <f t="shared" si="6"/>
        <v>-8252263.7608474558</v>
      </c>
      <c r="AN65" s="264">
        <f t="shared" si="6"/>
        <v>-8252263.7608474558</v>
      </c>
      <c r="AO65" s="264">
        <f t="shared" si="6"/>
        <v>-8252263.7608474558</v>
      </c>
      <c r="AP65" s="264">
        <f t="shared" si="6"/>
        <v>-8252263.7608474558</v>
      </c>
      <c r="AQ65" s="264">
        <f t="shared" si="6"/>
        <v>-8252263.7608474558</v>
      </c>
      <c r="AR65" s="264">
        <f t="shared" si="6"/>
        <v>-8252263.7608474558</v>
      </c>
      <c r="AS65" s="264">
        <f t="shared" si="6"/>
        <v>-8252263.7608474558</v>
      </c>
      <c r="AT65" s="264">
        <f t="shared" si="6"/>
        <v>-8252263.7608474558</v>
      </c>
      <c r="AU65" s="264">
        <f t="shared" si="6"/>
        <v>-8252263.7608474558</v>
      </c>
      <c r="AV65" s="264">
        <f t="shared" si="6"/>
        <v>-8252263.7608474558</v>
      </c>
      <c r="AW65" s="264">
        <f t="shared" si="6"/>
        <v>-8252263.7608474558</v>
      </c>
      <c r="AX65" s="264">
        <f t="shared" si="6"/>
        <v>-8252263.7608474558</v>
      </c>
      <c r="AY65" s="264">
        <f t="shared" si="6"/>
        <v>-8252263.7608474558</v>
      </c>
      <c r="AZ65" s="264">
        <f t="shared" si="6"/>
        <v>-8252263.7608474558</v>
      </c>
    </row>
    <row r="66" spans="1:52" x14ac:dyDescent="0.25">
      <c r="A66" s="266" t="s">
        <v>272</v>
      </c>
      <c r="B66" s="264">
        <v>0</v>
      </c>
      <c r="C66" s="264">
        <v>9134611.903174229</v>
      </c>
      <c r="D66" s="264">
        <v>9499996.3793011978</v>
      </c>
      <c r="E66" s="264">
        <v>9879996.2344732452</v>
      </c>
      <c r="F66" s="264">
        <v>10275196.083852174</v>
      </c>
      <c r="G66" s="264">
        <v>10686203.927206261</v>
      </c>
      <c r="H66" s="264">
        <v>11113652.084294513</v>
      </c>
      <c r="I66" s="264">
        <v>13242763.540454853</v>
      </c>
      <c r="J66" s="264">
        <v>13772474.082073046</v>
      </c>
      <c r="K66" s="264">
        <v>14323373.045355974</v>
      </c>
      <c r="L66" s="264">
        <v>14896307.967170211</v>
      </c>
      <c r="M66" s="264">
        <v>15492160.28585702</v>
      </c>
      <c r="N66" s="264">
        <v>16111846.697291302</v>
      </c>
      <c r="O66" s="264">
        <v>20138320.563671101</v>
      </c>
      <c r="P66" s="264">
        <v>20943853.386217948</v>
      </c>
      <c r="Q66" s="264">
        <v>21781607.521666665</v>
      </c>
      <c r="R66" s="264">
        <v>22652871.822533332</v>
      </c>
      <c r="S66" s="264">
        <v>23558986.695434667</v>
      </c>
      <c r="T66" s="264">
        <f t="shared" ref="T66:AZ67" si="7">-T52*1000/1.2</f>
        <v>2110286.408743124</v>
      </c>
      <c r="U66" s="264">
        <f t="shared" si="7"/>
        <v>2194697.8650928489</v>
      </c>
      <c r="V66" s="264">
        <f t="shared" si="7"/>
        <v>2282485.7796965628</v>
      </c>
      <c r="W66" s="264">
        <f t="shared" si="7"/>
        <v>2373785.2108844249</v>
      </c>
      <c r="X66" s="264">
        <f t="shared" si="7"/>
        <v>2468736.6193198022</v>
      </c>
      <c r="Y66" s="264">
        <f t="shared" si="7"/>
        <v>2567486.0840925947</v>
      </c>
      <c r="Z66" s="264">
        <f t="shared" si="7"/>
        <v>2670185.5274562985</v>
      </c>
      <c r="AA66" s="264">
        <f t="shared" si="7"/>
        <v>2776992.9485545508</v>
      </c>
      <c r="AB66" s="264">
        <f t="shared" si="7"/>
        <v>2888072.6664967323</v>
      </c>
      <c r="AC66" s="264">
        <f t="shared" si="7"/>
        <v>3003595.5731566017</v>
      </c>
      <c r="AD66" s="264">
        <f t="shared" si="7"/>
        <v>3123739.396082866</v>
      </c>
      <c r="AE66" s="264">
        <f t="shared" si="7"/>
        <v>0</v>
      </c>
      <c r="AF66" s="264">
        <f t="shared" si="7"/>
        <v>0</v>
      </c>
      <c r="AG66" s="264">
        <f t="shared" si="7"/>
        <v>0</v>
      </c>
      <c r="AH66" s="264">
        <f t="shared" si="7"/>
        <v>0</v>
      </c>
      <c r="AI66" s="264">
        <f t="shared" si="7"/>
        <v>0</v>
      </c>
      <c r="AJ66" s="264">
        <f t="shared" si="7"/>
        <v>0</v>
      </c>
      <c r="AK66" s="264">
        <f t="shared" si="7"/>
        <v>0</v>
      </c>
      <c r="AL66" s="264">
        <f t="shared" si="7"/>
        <v>0</v>
      </c>
      <c r="AM66" s="264">
        <f t="shared" si="7"/>
        <v>0</v>
      </c>
      <c r="AN66" s="264">
        <f t="shared" si="7"/>
        <v>0</v>
      </c>
      <c r="AO66" s="264">
        <f t="shared" si="7"/>
        <v>0</v>
      </c>
      <c r="AP66" s="264">
        <f t="shared" si="7"/>
        <v>0</v>
      </c>
      <c r="AQ66" s="264">
        <f t="shared" si="7"/>
        <v>0</v>
      </c>
      <c r="AR66" s="264">
        <f t="shared" si="7"/>
        <v>0</v>
      </c>
      <c r="AS66" s="264">
        <f t="shared" si="7"/>
        <v>0</v>
      </c>
      <c r="AT66" s="264">
        <f t="shared" si="7"/>
        <v>0</v>
      </c>
      <c r="AU66" s="264">
        <f t="shared" si="7"/>
        <v>0</v>
      </c>
      <c r="AV66" s="264">
        <f t="shared" si="7"/>
        <v>0</v>
      </c>
      <c r="AW66" s="264">
        <f t="shared" si="7"/>
        <v>0</v>
      </c>
      <c r="AX66" s="264">
        <f t="shared" si="7"/>
        <v>0</v>
      </c>
      <c r="AY66" s="264">
        <f t="shared" si="7"/>
        <v>0</v>
      </c>
      <c r="AZ66" s="264">
        <f t="shared" si="7"/>
        <v>0</v>
      </c>
    </row>
    <row r="67" spans="1:52" x14ac:dyDescent="0.25">
      <c r="A67" s="266" t="s">
        <v>271</v>
      </c>
      <c r="B67" s="264">
        <v>0</v>
      </c>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f t="shared" si="7"/>
        <v>8245129.5898820665</v>
      </c>
      <c r="U67" s="264">
        <f t="shared" si="7"/>
        <v>8492483.4775785301</v>
      </c>
      <c r="V67" s="264">
        <f t="shared" si="7"/>
        <v>8747257.9819058832</v>
      </c>
      <c r="W67" s="264">
        <f t="shared" si="7"/>
        <v>9009675.7213630602</v>
      </c>
      <c r="X67" s="264">
        <f t="shared" si="7"/>
        <v>9279965.9930039532</v>
      </c>
      <c r="Y67" s="264">
        <f t="shared" si="7"/>
        <v>9558364.9727940708</v>
      </c>
      <c r="Z67" s="264">
        <f t="shared" si="7"/>
        <v>9845115.9219778944</v>
      </c>
      <c r="AA67" s="264">
        <f t="shared" si="7"/>
        <v>10140469.39963723</v>
      </c>
      <c r="AB67" s="264">
        <f t="shared" si="7"/>
        <v>10444683.481626347</v>
      </c>
      <c r="AC67" s="264">
        <f t="shared" si="7"/>
        <v>10758023.986075139</v>
      </c>
      <c r="AD67" s="264">
        <f t="shared" si="7"/>
        <v>11080764.705657395</v>
      </c>
      <c r="AE67" s="264">
        <f t="shared" si="7"/>
        <v>0</v>
      </c>
      <c r="AF67" s="264">
        <f t="shared" si="7"/>
        <v>0</v>
      </c>
      <c r="AG67" s="264">
        <f t="shared" si="7"/>
        <v>0</v>
      </c>
      <c r="AH67" s="264">
        <f t="shared" si="7"/>
        <v>0</v>
      </c>
      <c r="AI67" s="264">
        <f t="shared" si="7"/>
        <v>0</v>
      </c>
      <c r="AJ67" s="264">
        <f t="shared" si="7"/>
        <v>0</v>
      </c>
      <c r="AK67" s="264">
        <f t="shared" si="7"/>
        <v>0</v>
      </c>
      <c r="AL67" s="264">
        <f t="shared" si="7"/>
        <v>0</v>
      </c>
      <c r="AM67" s="264">
        <f t="shared" si="7"/>
        <v>0</v>
      </c>
      <c r="AN67" s="264">
        <f t="shared" si="7"/>
        <v>0</v>
      </c>
      <c r="AO67" s="264">
        <f t="shared" si="7"/>
        <v>0</v>
      </c>
      <c r="AP67" s="264">
        <f t="shared" si="7"/>
        <v>0</v>
      </c>
      <c r="AQ67" s="264">
        <f t="shared" si="7"/>
        <v>0</v>
      </c>
      <c r="AR67" s="264">
        <f t="shared" si="7"/>
        <v>0</v>
      </c>
      <c r="AS67" s="264">
        <f t="shared" si="7"/>
        <v>0</v>
      </c>
      <c r="AT67" s="264">
        <f t="shared" si="7"/>
        <v>0</v>
      </c>
      <c r="AU67" s="264">
        <f t="shared" si="7"/>
        <v>0</v>
      </c>
      <c r="AV67" s="264">
        <f t="shared" si="7"/>
        <v>0</v>
      </c>
      <c r="AW67" s="264">
        <f t="shared" si="7"/>
        <v>0</v>
      </c>
      <c r="AX67" s="264">
        <f t="shared" si="7"/>
        <v>0</v>
      </c>
      <c r="AY67" s="264">
        <f t="shared" si="7"/>
        <v>0</v>
      </c>
      <c r="AZ67" s="264">
        <f t="shared" si="7"/>
        <v>0</v>
      </c>
    </row>
    <row r="68" spans="1:52" x14ac:dyDescent="0.25">
      <c r="A68" s="266" t="s">
        <v>506</v>
      </c>
      <c r="B68" s="264"/>
      <c r="C68" s="264"/>
      <c r="D68" s="264"/>
      <c r="E68" s="264"/>
      <c r="F68" s="264"/>
      <c r="G68" s="264"/>
      <c r="H68" s="264"/>
      <c r="I68" s="264"/>
      <c r="J68" s="264"/>
      <c r="K68" s="264"/>
      <c r="L68" s="264"/>
      <c r="M68" s="265"/>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c r="AS68" s="264"/>
      <c r="AT68" s="264"/>
      <c r="AU68" s="264"/>
      <c r="AV68" s="264"/>
      <c r="AW68" s="264"/>
      <c r="AX68" s="264"/>
      <c r="AY68" s="264"/>
      <c r="AZ68" s="264"/>
    </row>
    <row r="69" spans="1:52" x14ac:dyDescent="0.25">
      <c r="A69" s="266" t="s">
        <v>506</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f t="shared" ref="T69:AZ69" si="8">-$B$37*(1+T$49)*$B$28*365</f>
        <v>0</v>
      </c>
      <c r="U69" s="264">
        <f t="shared" si="8"/>
        <v>0</v>
      </c>
      <c r="V69" s="264">
        <f t="shared" si="8"/>
        <v>0</v>
      </c>
      <c r="W69" s="264">
        <f t="shared" si="8"/>
        <v>0</v>
      </c>
      <c r="X69" s="264">
        <f t="shared" si="8"/>
        <v>0</v>
      </c>
      <c r="Y69" s="264">
        <f t="shared" si="8"/>
        <v>0</v>
      </c>
      <c r="Z69" s="264">
        <f t="shared" si="8"/>
        <v>0</v>
      </c>
      <c r="AA69" s="264">
        <f t="shared" si="8"/>
        <v>0</v>
      </c>
      <c r="AB69" s="264">
        <f t="shared" si="8"/>
        <v>0</v>
      </c>
      <c r="AC69" s="264">
        <f t="shared" si="8"/>
        <v>0</v>
      </c>
      <c r="AD69" s="264">
        <f t="shared" si="8"/>
        <v>0</v>
      </c>
      <c r="AE69" s="264">
        <f t="shared" si="8"/>
        <v>0</v>
      </c>
      <c r="AF69" s="264">
        <f t="shared" si="8"/>
        <v>0</v>
      </c>
      <c r="AG69" s="264">
        <f t="shared" si="8"/>
        <v>0</v>
      </c>
      <c r="AH69" s="264">
        <f t="shared" si="8"/>
        <v>0</v>
      </c>
      <c r="AI69" s="264">
        <f t="shared" si="8"/>
        <v>0</v>
      </c>
      <c r="AJ69" s="264">
        <f t="shared" si="8"/>
        <v>0</v>
      </c>
      <c r="AK69" s="264">
        <f t="shared" si="8"/>
        <v>0</v>
      </c>
      <c r="AL69" s="264">
        <f t="shared" si="8"/>
        <v>0</v>
      </c>
      <c r="AM69" s="264">
        <f t="shared" si="8"/>
        <v>0</v>
      </c>
      <c r="AN69" s="264">
        <f t="shared" si="8"/>
        <v>0</v>
      </c>
      <c r="AO69" s="264">
        <f t="shared" si="8"/>
        <v>0</v>
      </c>
      <c r="AP69" s="264">
        <f t="shared" si="8"/>
        <v>0</v>
      </c>
      <c r="AQ69" s="264">
        <f t="shared" si="8"/>
        <v>0</v>
      </c>
      <c r="AR69" s="264">
        <f t="shared" si="8"/>
        <v>0</v>
      </c>
      <c r="AS69" s="264">
        <f t="shared" si="8"/>
        <v>0</v>
      </c>
      <c r="AT69" s="264">
        <f t="shared" si="8"/>
        <v>0</v>
      </c>
      <c r="AU69" s="264">
        <f t="shared" si="8"/>
        <v>0</v>
      </c>
      <c r="AV69" s="264">
        <f t="shared" si="8"/>
        <v>0</v>
      </c>
      <c r="AW69" s="264">
        <f t="shared" si="8"/>
        <v>0</v>
      </c>
      <c r="AX69" s="264">
        <f t="shared" si="8"/>
        <v>0</v>
      </c>
      <c r="AY69" s="264">
        <f t="shared" si="8"/>
        <v>0</v>
      </c>
      <c r="AZ69" s="264">
        <f t="shared" si="8"/>
        <v>0</v>
      </c>
    </row>
    <row r="70" spans="1:52" x14ac:dyDescent="0.25">
      <c r="A70" s="266" t="s">
        <v>506</v>
      </c>
      <c r="B70" s="264"/>
      <c r="C70" s="264">
        <v>0</v>
      </c>
      <c r="D70" s="264">
        <v>0</v>
      </c>
      <c r="E70" s="264">
        <v>0</v>
      </c>
      <c r="F70" s="264">
        <v>0</v>
      </c>
      <c r="G70" s="264">
        <v>0</v>
      </c>
      <c r="H70" s="264">
        <v>0</v>
      </c>
      <c r="I70" s="264">
        <v>0</v>
      </c>
      <c r="J70" s="264">
        <v>0</v>
      </c>
      <c r="K70" s="264">
        <v>0</v>
      </c>
      <c r="L70" s="264">
        <v>0</v>
      </c>
      <c r="M70" s="265">
        <v>0</v>
      </c>
      <c r="N70" s="264">
        <v>0</v>
      </c>
      <c r="O70" s="264">
        <v>0</v>
      </c>
      <c r="P70" s="264">
        <v>0</v>
      </c>
      <c r="Q70" s="264">
        <v>0</v>
      </c>
      <c r="R70" s="264">
        <v>0</v>
      </c>
      <c r="S70" s="264">
        <v>0</v>
      </c>
      <c r="T70" s="264">
        <f t="shared" ref="T70:AZ70" si="9">-$B$38*(1+T$49)*12</f>
        <v>0</v>
      </c>
      <c r="U70" s="264">
        <f t="shared" si="9"/>
        <v>0</v>
      </c>
      <c r="V70" s="264">
        <f t="shared" si="9"/>
        <v>0</v>
      </c>
      <c r="W70" s="264">
        <f t="shared" si="9"/>
        <v>0</v>
      </c>
      <c r="X70" s="264">
        <f t="shared" si="9"/>
        <v>0</v>
      </c>
      <c r="Y70" s="264">
        <f t="shared" si="9"/>
        <v>0</v>
      </c>
      <c r="Z70" s="264">
        <f t="shared" si="9"/>
        <v>0</v>
      </c>
      <c r="AA70" s="264">
        <f t="shared" si="9"/>
        <v>0</v>
      </c>
      <c r="AB70" s="264">
        <f t="shared" si="9"/>
        <v>0</v>
      </c>
      <c r="AC70" s="264">
        <f t="shared" si="9"/>
        <v>0</v>
      </c>
      <c r="AD70" s="264">
        <f t="shared" si="9"/>
        <v>0</v>
      </c>
      <c r="AE70" s="264">
        <f t="shared" si="9"/>
        <v>0</v>
      </c>
      <c r="AF70" s="264">
        <f t="shared" si="9"/>
        <v>0</v>
      </c>
      <c r="AG70" s="264">
        <f t="shared" si="9"/>
        <v>0</v>
      </c>
      <c r="AH70" s="264">
        <f t="shared" si="9"/>
        <v>0</v>
      </c>
      <c r="AI70" s="264">
        <f t="shared" si="9"/>
        <v>0</v>
      </c>
      <c r="AJ70" s="264">
        <f t="shared" si="9"/>
        <v>0</v>
      </c>
      <c r="AK70" s="264">
        <f t="shared" si="9"/>
        <v>0</v>
      </c>
      <c r="AL70" s="264">
        <f t="shared" si="9"/>
        <v>0</v>
      </c>
      <c r="AM70" s="264">
        <f t="shared" si="9"/>
        <v>0</v>
      </c>
      <c r="AN70" s="264">
        <f t="shared" si="9"/>
        <v>0</v>
      </c>
      <c r="AO70" s="264">
        <f t="shared" si="9"/>
        <v>0</v>
      </c>
      <c r="AP70" s="264">
        <f t="shared" si="9"/>
        <v>0</v>
      </c>
      <c r="AQ70" s="264">
        <f t="shared" si="9"/>
        <v>0</v>
      </c>
      <c r="AR70" s="264">
        <f t="shared" si="9"/>
        <v>0</v>
      </c>
      <c r="AS70" s="264">
        <f t="shared" si="9"/>
        <v>0</v>
      </c>
      <c r="AT70" s="264">
        <f t="shared" si="9"/>
        <v>0</v>
      </c>
      <c r="AU70" s="264">
        <f t="shared" si="9"/>
        <v>0</v>
      </c>
      <c r="AV70" s="264">
        <f t="shared" si="9"/>
        <v>0</v>
      </c>
      <c r="AW70" s="264">
        <f t="shared" si="9"/>
        <v>0</v>
      </c>
      <c r="AX70" s="264">
        <f t="shared" si="9"/>
        <v>0</v>
      </c>
      <c r="AY70" s="264">
        <f t="shared" si="9"/>
        <v>0</v>
      </c>
      <c r="AZ70" s="264">
        <f t="shared" si="9"/>
        <v>0</v>
      </c>
    </row>
    <row r="71" spans="1:52" x14ac:dyDescent="0.25">
      <c r="A71" s="266" t="s">
        <v>270</v>
      </c>
      <c r="B71" s="264"/>
      <c r="C71" s="264">
        <v>-16019100.241645064</v>
      </c>
      <c r="D71" s="264">
        <v>-15533672.961595213</v>
      </c>
      <c r="E71" s="264">
        <v>-15048245.681545364</v>
      </c>
      <c r="F71" s="264">
        <v>-14562818.401495513</v>
      </c>
      <c r="G71" s="264">
        <v>-14077391.121445661</v>
      </c>
      <c r="H71" s="264">
        <v>-13591963.841395814</v>
      </c>
      <c r="I71" s="264">
        <v>-13106536.561345963</v>
      </c>
      <c r="J71" s="264">
        <v>-12621109.281296112</v>
      </c>
      <c r="K71" s="264">
        <v>-12135682.001246262</v>
      </c>
      <c r="L71" s="264">
        <v>-11650254.721196411</v>
      </c>
      <c r="M71" s="264">
        <v>-11164827.44114656</v>
      </c>
      <c r="N71" s="264">
        <v>-10679400.161096709</v>
      </c>
      <c r="O71" s="264">
        <v>-10193972.88104686</v>
      </c>
      <c r="P71" s="264">
        <v>-9708545.6009970084</v>
      </c>
      <c r="Q71" s="264">
        <v>-9223118.3209471572</v>
      </c>
      <c r="R71" s="264">
        <v>-8737691.0408973061</v>
      </c>
      <c r="S71" s="264">
        <v>-8252263.7608474558</v>
      </c>
      <c r="T71" s="264">
        <f>-(($B$25+$B$26)*$B$28+($B$25+$B$26)*$B$28+SUM($B$73:T73))/2*$B35</f>
        <v>-8252263.7608474558</v>
      </c>
      <c r="U71" s="264">
        <f>-(($B$25+$B$26)*$B$28+($B$25+$B$26)*$B$28+SUM($B$73:U73))/2*$B35</f>
        <v>-8252263.7608474558</v>
      </c>
      <c r="V71" s="264">
        <f>-(($B$25+$B$26)*$B$28+($B$25+$B$26)*$B$28+SUM($B$73:V73))/2*$B35</f>
        <v>-8252263.7608474558</v>
      </c>
      <c r="W71" s="264">
        <f>-(($B$25+$B$26)*$B$28+($B$25+$B$26)*$B$28+SUM($B$73:W73))/2*$B35</f>
        <v>-8252263.7608474558</v>
      </c>
      <c r="X71" s="264">
        <f>-(($B$25+$B$26)*$B$28+($B$25+$B$26)*$B$28+SUM($B$73:X73))/2*$B35</f>
        <v>-8252263.7608474558</v>
      </c>
      <c r="Y71" s="264">
        <f>-(($B$25+$B$26)*$B$28+($B$25+$B$26)*$B$28+SUM($B$73:Y73))/2*$B35</f>
        <v>-8252263.7608474558</v>
      </c>
      <c r="Z71" s="264">
        <f>-(($B$25+$B$26)*$B$28+($B$25+$B$26)*$B$28+SUM($B$73:Z73))/2*$B35</f>
        <v>-8252263.7608474558</v>
      </c>
      <c r="AA71" s="264">
        <f>-(($B$25+$B$26)*$B$28+($B$25+$B$26)*$B$28+SUM($B$73:AA73))/2*$B35</f>
        <v>-8252263.7608474558</v>
      </c>
      <c r="AB71" s="264">
        <f>-(($B$25+$B$26)*$B$28+($B$25+$B$26)*$B$28+SUM($B$73:AB73))/2*$B35</f>
        <v>-8252263.7608474558</v>
      </c>
      <c r="AC71" s="264">
        <f>-(($B$25+$B$26)*$B$28+($B$25+$B$26)*$B$28+SUM($B$73:AC73))/2*$B35</f>
        <v>-8252263.7608474558</v>
      </c>
      <c r="AD71" s="264">
        <f>-(($B$25+$B$26)*$B$28+($B$25+$B$26)*$B$28+SUM($B$73:AD73))/2*$B35</f>
        <v>-8252263.7608474558</v>
      </c>
      <c r="AE71" s="264">
        <f>-(($B$25+$B$26)*$B$28+($B$25+$B$26)*$B$28+SUM($B$73:AE73))/2*$B35</f>
        <v>-8252263.7608474558</v>
      </c>
      <c r="AF71" s="264">
        <f>-(($B$25+$B$26)*$B$28+($B$25+$B$26)*$B$28+SUM($B$73:AF73))/2*$B35</f>
        <v>-8252263.7608474558</v>
      </c>
      <c r="AG71" s="264">
        <f>-(($B$25+$B$26)*$B$28+($B$25+$B$26)*$B$28+SUM($B$73:AG73))/2*$B35</f>
        <v>-8252263.7608474558</v>
      </c>
      <c r="AH71" s="264">
        <f>-(($B$25+$B$26)*$B$28+($B$25+$B$26)*$B$28+SUM($B$73:AH73))/2*$B35</f>
        <v>-8252263.7608474558</v>
      </c>
      <c r="AI71" s="264">
        <f>-(($B$25+$B$26)*$B$28+($B$25+$B$26)*$B$28+SUM($B$73:AI73))/2*$B35</f>
        <v>-8252263.7608474558</v>
      </c>
      <c r="AJ71" s="264">
        <f>-(($B$25+$B$26)*$B$28+($B$25+$B$26)*$B$28+SUM($B$73:AJ73))/2*$B35</f>
        <v>-8252263.7608474558</v>
      </c>
      <c r="AK71" s="264">
        <f>-(($B$25+$B$26)*$B$28+($B$25+$B$26)*$B$28+SUM($B$73:AK73))/2*$B35</f>
        <v>-8252263.7608474558</v>
      </c>
      <c r="AL71" s="264">
        <f>-(($B$25+$B$26)*$B$28+($B$25+$B$26)*$B$28+SUM($B$73:AL73))/2*$B35</f>
        <v>-8252263.7608474558</v>
      </c>
      <c r="AM71" s="264">
        <f>-(($B$25+$B$26)*$B$28+($B$25+$B$26)*$B$28+SUM($B$73:AM73))/2*$B35</f>
        <v>-8252263.7608474558</v>
      </c>
      <c r="AN71" s="264">
        <f>-(($B$25+$B$26)*$B$28+($B$25+$B$26)*$B$28+SUM($B$73:AN73))/2*$B35</f>
        <v>-8252263.7608474558</v>
      </c>
      <c r="AO71" s="264">
        <f>-(($B$25+$B$26)*$B$28+($B$25+$B$26)*$B$28+SUM($B$73:AO73))/2*$B35</f>
        <v>-8252263.7608474558</v>
      </c>
      <c r="AP71" s="264">
        <f>-(($B$25+$B$26)*$B$28+($B$25+$B$26)*$B$28+SUM($B$73:AP73))/2*$B35</f>
        <v>-8252263.7608474558</v>
      </c>
      <c r="AQ71" s="264">
        <f>-(($B$25+$B$26)*$B$28+($B$25+$B$26)*$B$28+SUM($B$73:AQ73))/2*$B35</f>
        <v>-8252263.7608474558</v>
      </c>
      <c r="AR71" s="264">
        <f>-(($B$25+$B$26)*$B$28+($B$25+$B$26)*$B$28+SUM($B$73:AR73))/2*$B35</f>
        <v>-8252263.7608474558</v>
      </c>
      <c r="AS71" s="264">
        <f>-(($B$25+$B$26)*$B$28+($B$25+$B$26)*$B$28+SUM($B$73:AS73))/2*$B35</f>
        <v>-8252263.7608474558</v>
      </c>
      <c r="AT71" s="264">
        <f>-(($B$25+$B$26)*$B$28+($B$25+$B$26)*$B$28+SUM($B$73:AT73))/2*$B35</f>
        <v>-8252263.7608474558</v>
      </c>
      <c r="AU71" s="264">
        <f>-(($B$25+$B$26)*$B$28+($B$25+$B$26)*$B$28+SUM($B$73:AU73))/2*$B35</f>
        <v>-8252263.7608474558</v>
      </c>
      <c r="AV71" s="264">
        <f>-(($B$25+$B$26)*$B$28+($B$25+$B$26)*$B$28+SUM($B$73:AV73))/2*$B35</f>
        <v>-8252263.7608474558</v>
      </c>
      <c r="AW71" s="264">
        <f>-(($B$25+$B$26)*$B$28+($B$25+$B$26)*$B$28+SUM($B$73:AW73))/2*$B35</f>
        <v>-8252263.7608474558</v>
      </c>
      <c r="AX71" s="264">
        <f>-(($B$25+$B$26)*$B$28+($B$25+$B$26)*$B$28+SUM($B$73:AX73))/2*$B35</f>
        <v>-8252263.7608474558</v>
      </c>
      <c r="AY71" s="264">
        <f>-(($B$25+$B$26)*$B$28+($B$25+$B$26)*$B$28+SUM($B$73:AY73))/2*$B35</f>
        <v>-8252263.7608474558</v>
      </c>
      <c r="AZ71" s="264">
        <f>-(($B$25+$B$26)*$B$28+($B$25+$B$26)*$B$28+SUM($B$73:AZ73))/2*$B35</f>
        <v>-8252263.7608474558</v>
      </c>
    </row>
    <row r="72" spans="1:52" s="202" customFormat="1" ht="14.25" x14ac:dyDescent="0.25">
      <c r="A72" s="267" t="s">
        <v>514</v>
      </c>
      <c r="B72" s="262">
        <v>0</v>
      </c>
      <c r="C72" s="262">
        <v>-2079252.551558801</v>
      </c>
      <c r="D72" s="262">
        <v>-1084283.7331899805</v>
      </c>
      <c r="E72" s="262">
        <v>-70374.801824081689</v>
      </c>
      <c r="F72" s="262">
        <v>963188.57093269844</v>
      </c>
      <c r="G72" s="262">
        <v>2017148.0190086393</v>
      </c>
      <c r="H72" s="262">
        <v>3092273.5165147381</v>
      </c>
      <c r="I72" s="262">
        <v>5873929.8225969318</v>
      </c>
      <c r="J72" s="262">
        <v>7061198.7409849763</v>
      </c>
      <c r="K72" s="262">
        <v>8274819.9928457532</v>
      </c>
      <c r="L72" s="262">
        <v>9515796.0661498439</v>
      </c>
      <c r="M72" s="263">
        <v>10785167.941302506</v>
      </c>
      <c r="N72" s="262">
        <v>12084016.695362641</v>
      </c>
      <c r="O72" s="262">
        <v>16795464.935648292</v>
      </c>
      <c r="P72" s="262">
        <v>18291958.545412991</v>
      </c>
      <c r="Q72" s="262">
        <v>19826839.474783558</v>
      </c>
      <c r="R72" s="262">
        <v>21401581.554740079</v>
      </c>
      <c r="S72" s="262">
        <v>23017715.729147267</v>
      </c>
      <c r="T72" s="262">
        <f t="shared" ref="T72:AZ72" si="10">T64+T65</f>
        <v>8699255.9096834175</v>
      </c>
      <c r="U72" s="262">
        <f t="shared" si="10"/>
        <v>9228904.3638867773</v>
      </c>
      <c r="V72" s="262">
        <f t="shared" si="10"/>
        <v>9775286.3862797283</v>
      </c>
      <c r="W72" s="262">
        <f t="shared" si="10"/>
        <v>10338937.748490509</v>
      </c>
      <c r="X72" s="262">
        <f t="shared" si="10"/>
        <v>10920411.645879494</v>
      </c>
      <c r="Y72" s="262">
        <f t="shared" si="10"/>
        <v>11520279.274274498</v>
      </c>
      <c r="Z72" s="262">
        <f t="shared" si="10"/>
        <v>12139130.426169086</v>
      </c>
      <c r="AA72" s="262">
        <f t="shared" si="10"/>
        <v>12777574.107054144</v>
      </c>
      <c r="AB72" s="262">
        <f t="shared" si="10"/>
        <v>13436239.172576737</v>
      </c>
      <c r="AC72" s="262">
        <f t="shared" si="10"/>
        <v>14115774.987244431</v>
      </c>
      <c r="AD72" s="262">
        <f t="shared" si="10"/>
        <v>14816852.105418757</v>
      </c>
      <c r="AE72" s="262">
        <f t="shared" si="10"/>
        <v>-8252263.7608474558</v>
      </c>
      <c r="AF72" s="262">
        <f t="shared" si="10"/>
        <v>-8252263.7608474558</v>
      </c>
      <c r="AG72" s="262">
        <f t="shared" si="10"/>
        <v>-8252263.7608474558</v>
      </c>
      <c r="AH72" s="262">
        <f t="shared" si="10"/>
        <v>-8252263.7608474558</v>
      </c>
      <c r="AI72" s="262">
        <f t="shared" si="10"/>
        <v>-8252263.7608474558</v>
      </c>
      <c r="AJ72" s="262">
        <f t="shared" si="10"/>
        <v>-8252263.7608474558</v>
      </c>
      <c r="AK72" s="262">
        <f t="shared" si="10"/>
        <v>-8252263.7608474558</v>
      </c>
      <c r="AL72" s="262">
        <f t="shared" si="10"/>
        <v>-8252263.7608474558</v>
      </c>
      <c r="AM72" s="262">
        <f t="shared" si="10"/>
        <v>-8252263.7608474558</v>
      </c>
      <c r="AN72" s="262">
        <f t="shared" si="10"/>
        <v>-8252263.7608474558</v>
      </c>
      <c r="AO72" s="262">
        <f t="shared" si="10"/>
        <v>-8252263.7608474558</v>
      </c>
      <c r="AP72" s="262">
        <f t="shared" si="10"/>
        <v>-8252263.7608474558</v>
      </c>
      <c r="AQ72" s="262">
        <f t="shared" si="10"/>
        <v>-8252263.7608474558</v>
      </c>
      <c r="AR72" s="262">
        <f t="shared" si="10"/>
        <v>-8252263.7608474558</v>
      </c>
      <c r="AS72" s="262">
        <f t="shared" si="10"/>
        <v>-8252263.7608474558</v>
      </c>
      <c r="AT72" s="262">
        <f t="shared" si="10"/>
        <v>-8252263.7608474558</v>
      </c>
      <c r="AU72" s="262">
        <f t="shared" si="10"/>
        <v>-8252263.7608474558</v>
      </c>
      <c r="AV72" s="262">
        <f t="shared" si="10"/>
        <v>-8252263.7608474558</v>
      </c>
      <c r="AW72" s="262">
        <f t="shared" si="10"/>
        <v>-8252263.7608474558</v>
      </c>
      <c r="AX72" s="262">
        <f t="shared" si="10"/>
        <v>-8252263.7608474558</v>
      </c>
      <c r="AY72" s="262">
        <f t="shared" si="10"/>
        <v>-8252263.7608474558</v>
      </c>
      <c r="AZ72" s="262">
        <f t="shared" si="10"/>
        <v>-8252263.7608474558</v>
      </c>
    </row>
    <row r="73" spans="1:52" x14ac:dyDescent="0.25">
      <c r="A73" s="266" t="s">
        <v>266</v>
      </c>
      <c r="B73" s="264">
        <v>0</v>
      </c>
      <c r="C73" s="264">
        <v>-44129752.731804587</v>
      </c>
      <c r="D73" s="264">
        <v>-44129752.731804587</v>
      </c>
      <c r="E73" s="264">
        <v>-44129752.731804587</v>
      </c>
      <c r="F73" s="264">
        <v>-44129752.731804587</v>
      </c>
      <c r="G73" s="264">
        <v>-44129752.731804587</v>
      </c>
      <c r="H73" s="264">
        <v>-44129752.731804587</v>
      </c>
      <c r="I73" s="264">
        <v>-44129752.731804587</v>
      </c>
      <c r="J73" s="264">
        <v>-44129752.731804587</v>
      </c>
      <c r="K73" s="264">
        <v>-44129752.731804587</v>
      </c>
      <c r="L73" s="264">
        <v>-44129752.731804587</v>
      </c>
      <c r="M73" s="264">
        <v>-44129752.731804587</v>
      </c>
      <c r="N73" s="264">
        <v>-44129752.731804587</v>
      </c>
      <c r="O73" s="264">
        <v>-44129752.731804587</v>
      </c>
      <c r="P73" s="264">
        <v>-44129752.731804587</v>
      </c>
      <c r="Q73" s="264">
        <v>-44129752.731804587</v>
      </c>
      <c r="R73" s="264">
        <v>-44129752.731804587</v>
      </c>
      <c r="S73" s="264">
        <v>-44129752.731804587</v>
      </c>
      <c r="T73" s="264">
        <f>IF($B$25-ABS(SUM($B$73:S73))&gt;0,-$B$25/$B$27,0)</f>
        <v>0</v>
      </c>
      <c r="U73" s="264">
        <f>IF($B$25-ABS(SUM($B$73:T73))&gt;0,-$B$25/$B$27,0)</f>
        <v>0</v>
      </c>
      <c r="V73" s="264">
        <f>IF($B$25-ABS(SUM($B$73:U73))&gt;0,-$B$25/$B$27,0)</f>
        <v>0</v>
      </c>
      <c r="W73" s="264">
        <f>IF($B$25-ABS(SUM($B$73:V73))&gt;0,-$B$25/$B$27,0)</f>
        <v>0</v>
      </c>
      <c r="X73" s="264">
        <f>IF($B$25-ABS(SUM($B$73:W73))&gt;0,-$B$25/$B$27,0)</f>
        <v>0</v>
      </c>
      <c r="Y73" s="264">
        <f>IF($B$25-ABS(SUM($B$73:X73))&gt;0,-$B$25/$B$27,0)</f>
        <v>0</v>
      </c>
      <c r="Z73" s="264">
        <f>IF($B$25-ABS(SUM($B$73:Y73))&gt;0,-$B$25/$B$27,0)</f>
        <v>0</v>
      </c>
      <c r="AA73" s="264">
        <f>IF($B$25-ABS(SUM($B$73:Z73))&gt;0,-$B$25/$B$27,0)</f>
        <v>0</v>
      </c>
      <c r="AB73" s="264">
        <f>IF($B$25-ABS(SUM($B$73:AA73))&gt;0,-$B$25/$B$27,0)</f>
        <v>0</v>
      </c>
      <c r="AC73" s="264">
        <f>IF($B$25-ABS(SUM($B$73:AB73))&gt;0,-$B$25/$B$27,0)</f>
        <v>0</v>
      </c>
      <c r="AD73" s="264">
        <f>IF($B$25-ABS(SUM($B$73:AC73))&gt;0,-$B$25/$B$27,0)</f>
        <v>0</v>
      </c>
      <c r="AE73" s="264">
        <f>IF($B$25-ABS(SUM($B$73:AD73))&gt;0,-$B$25/$B$27,0)</f>
        <v>0</v>
      </c>
      <c r="AF73" s="264">
        <f>IF($B$25-ABS(SUM($B$73:AE73))&gt;0,-$B$25/$B$27,0)</f>
        <v>0</v>
      </c>
      <c r="AG73" s="264">
        <f>IF($B$25-ABS(SUM($B$73:AF73))&gt;0,-$B$25/$B$27,0)</f>
        <v>0</v>
      </c>
      <c r="AH73" s="264">
        <f>IF($B$25-ABS(SUM($B$73:AG73))&gt;0,-$B$25/$B$27,0)</f>
        <v>0</v>
      </c>
      <c r="AI73" s="264">
        <f>IF($B$25-ABS(SUM($B$73:AH73))&gt;0,-$B$25/$B$27,0)</f>
        <v>0</v>
      </c>
      <c r="AJ73" s="264">
        <f>IF($B$25-ABS(SUM($B$73:AI73))&gt;0,-$B$25/$B$27,0)</f>
        <v>0</v>
      </c>
      <c r="AK73" s="264">
        <f>IF($B$25-ABS(SUM($B$73:AJ73))&gt;0,-$B$25/$B$27,0)</f>
        <v>0</v>
      </c>
      <c r="AL73" s="264">
        <f>IF($B$25-ABS(SUM($B$73:AK73))&gt;0,-$B$25/$B$27,0)</f>
        <v>0</v>
      </c>
      <c r="AM73" s="264">
        <f>IF($B$25-ABS(SUM($B$73:AL73))&gt;0,-$B$25/$B$27,0)</f>
        <v>0</v>
      </c>
      <c r="AN73" s="264">
        <f>IF($B$25-ABS(SUM($B$73:AM73))&gt;0,-$B$25/$B$27,0)</f>
        <v>0</v>
      </c>
      <c r="AO73" s="264">
        <f>IF($B$25-ABS(SUM($B$73:AN73))&gt;0,-$B$25/$B$27,0)</f>
        <v>0</v>
      </c>
      <c r="AP73" s="264">
        <f>IF($B$25-ABS(SUM($B$73:AO73))&gt;0,-$B$25/$B$27,0)</f>
        <v>0</v>
      </c>
      <c r="AQ73" s="264">
        <f>IF($B$25-ABS(SUM($B$73:AP73))&gt;0,-$B$25/$B$27,0)</f>
        <v>0</v>
      </c>
      <c r="AR73" s="264">
        <f>IF($B$25-ABS(SUM($B$73:AQ73))&gt;0,-$B$25/$B$27,0)</f>
        <v>0</v>
      </c>
      <c r="AS73" s="264">
        <f>IF($B$25-ABS(SUM($B$73:AR73))&gt;0,-$B$25/$B$27,0)</f>
        <v>0</v>
      </c>
      <c r="AT73" s="264">
        <f>IF($B$25-ABS(SUM($B$73:AS73))&gt;0,-$B$25/$B$27,0)</f>
        <v>0</v>
      </c>
      <c r="AU73" s="264">
        <f>IF($B$25-ABS(SUM($B$73:AT73))&gt;0,-$B$25/$B$27,0)</f>
        <v>0</v>
      </c>
      <c r="AV73" s="264">
        <f>IF($B$25-ABS(SUM($B$73:AU73))&gt;0,-$B$25/$B$27,0)</f>
        <v>0</v>
      </c>
      <c r="AW73" s="264">
        <f>IF($B$25-ABS(SUM($B$73:AV73))&gt;0,-$B$25/$B$27,0)</f>
        <v>0</v>
      </c>
      <c r="AX73" s="264">
        <f>IF($B$25-ABS(SUM($B$73:AW73))&gt;0,-$B$25/$B$27,0)</f>
        <v>0</v>
      </c>
      <c r="AY73" s="264">
        <f>IF($B$25-ABS(SUM($B$73:AX73))&gt;0,-$B$25/$B$27,0)</f>
        <v>0</v>
      </c>
      <c r="AZ73" s="264">
        <f>IF($B$25-ABS(SUM($B$73:AY73))&gt;0,-$B$25/$B$27,0)</f>
        <v>0</v>
      </c>
    </row>
    <row r="74" spans="1:52" s="202" customFormat="1" ht="14.25" x14ac:dyDescent="0.25">
      <c r="A74" s="267" t="s">
        <v>515</v>
      </c>
      <c r="B74" s="262">
        <v>0</v>
      </c>
      <c r="C74" s="262">
        <v>-46209005.283363387</v>
      </c>
      <c r="D74" s="262">
        <v>-45214036.464994565</v>
      </c>
      <c r="E74" s="262">
        <v>-44200127.533628672</v>
      </c>
      <c r="F74" s="262">
        <v>-43166564.160871886</v>
      </c>
      <c r="G74" s="262">
        <v>-42112604.71279595</v>
      </c>
      <c r="H74" s="262">
        <v>-41037479.215289846</v>
      </c>
      <c r="I74" s="262">
        <v>-38255822.909207657</v>
      </c>
      <c r="J74" s="262">
        <v>-37068553.990819611</v>
      </c>
      <c r="K74" s="262">
        <v>-35854932.738958836</v>
      </c>
      <c r="L74" s="262">
        <v>-34613956.665654741</v>
      </c>
      <c r="M74" s="263">
        <v>-33344584.790502079</v>
      </c>
      <c r="N74" s="262">
        <v>-32045736.036441945</v>
      </c>
      <c r="O74" s="262">
        <v>-27334287.796156295</v>
      </c>
      <c r="P74" s="262">
        <v>-25837794.186391596</v>
      </c>
      <c r="Q74" s="262">
        <v>-24302913.257021029</v>
      </c>
      <c r="R74" s="262">
        <v>-22728171.177064508</v>
      </c>
      <c r="S74" s="262">
        <v>-21112037.00265732</v>
      </c>
      <c r="T74" s="262">
        <f t="shared" ref="T74:AZ74" si="11">T72+T73</f>
        <v>8699255.9096834175</v>
      </c>
      <c r="U74" s="262">
        <f t="shared" si="11"/>
        <v>9228904.3638867773</v>
      </c>
      <c r="V74" s="262">
        <f t="shared" si="11"/>
        <v>9775286.3862797283</v>
      </c>
      <c r="W74" s="262">
        <f t="shared" si="11"/>
        <v>10338937.748490509</v>
      </c>
      <c r="X74" s="262">
        <f t="shared" si="11"/>
        <v>10920411.645879494</v>
      </c>
      <c r="Y74" s="262">
        <f t="shared" si="11"/>
        <v>11520279.274274498</v>
      </c>
      <c r="Z74" s="262">
        <f t="shared" si="11"/>
        <v>12139130.426169086</v>
      </c>
      <c r="AA74" s="262">
        <f t="shared" si="11"/>
        <v>12777574.107054144</v>
      </c>
      <c r="AB74" s="262">
        <f t="shared" si="11"/>
        <v>13436239.172576737</v>
      </c>
      <c r="AC74" s="262">
        <f t="shared" si="11"/>
        <v>14115774.987244431</v>
      </c>
      <c r="AD74" s="262">
        <f t="shared" si="11"/>
        <v>14816852.105418757</v>
      </c>
      <c r="AE74" s="262">
        <f t="shared" si="11"/>
        <v>-8252263.7608474558</v>
      </c>
      <c r="AF74" s="262">
        <f t="shared" si="11"/>
        <v>-8252263.7608474558</v>
      </c>
      <c r="AG74" s="262">
        <f t="shared" si="11"/>
        <v>-8252263.7608474558</v>
      </c>
      <c r="AH74" s="262">
        <f t="shared" si="11"/>
        <v>-8252263.7608474558</v>
      </c>
      <c r="AI74" s="262">
        <f t="shared" si="11"/>
        <v>-8252263.7608474558</v>
      </c>
      <c r="AJ74" s="262">
        <f t="shared" si="11"/>
        <v>-8252263.7608474558</v>
      </c>
      <c r="AK74" s="262">
        <f t="shared" si="11"/>
        <v>-8252263.7608474558</v>
      </c>
      <c r="AL74" s="262">
        <f t="shared" si="11"/>
        <v>-8252263.7608474558</v>
      </c>
      <c r="AM74" s="262">
        <f t="shared" si="11"/>
        <v>-8252263.7608474558</v>
      </c>
      <c r="AN74" s="262">
        <f t="shared" si="11"/>
        <v>-8252263.7608474558</v>
      </c>
      <c r="AO74" s="262">
        <f t="shared" si="11"/>
        <v>-8252263.7608474558</v>
      </c>
      <c r="AP74" s="262">
        <f t="shared" si="11"/>
        <v>-8252263.7608474558</v>
      </c>
      <c r="AQ74" s="262">
        <f t="shared" si="11"/>
        <v>-8252263.7608474558</v>
      </c>
      <c r="AR74" s="262">
        <f t="shared" si="11"/>
        <v>-8252263.7608474558</v>
      </c>
      <c r="AS74" s="262">
        <f t="shared" si="11"/>
        <v>-8252263.7608474558</v>
      </c>
      <c r="AT74" s="262">
        <f t="shared" si="11"/>
        <v>-8252263.7608474558</v>
      </c>
      <c r="AU74" s="262">
        <f t="shared" si="11"/>
        <v>-8252263.7608474558</v>
      </c>
      <c r="AV74" s="262">
        <f t="shared" si="11"/>
        <v>-8252263.7608474558</v>
      </c>
      <c r="AW74" s="262">
        <f t="shared" si="11"/>
        <v>-8252263.7608474558</v>
      </c>
      <c r="AX74" s="262">
        <f t="shared" si="11"/>
        <v>-8252263.7608474558</v>
      </c>
      <c r="AY74" s="262">
        <f t="shared" si="11"/>
        <v>-8252263.7608474558</v>
      </c>
      <c r="AZ74" s="262">
        <f t="shared" si="11"/>
        <v>-8252263.7608474558</v>
      </c>
    </row>
    <row r="75" spans="1:52" x14ac:dyDescent="0.25">
      <c r="A75" s="266" t="s">
        <v>265</v>
      </c>
      <c r="B75" s="264">
        <v>0</v>
      </c>
      <c r="C75" s="264">
        <v>0</v>
      </c>
      <c r="D75" s="264">
        <v>0</v>
      </c>
      <c r="E75" s="264">
        <v>0</v>
      </c>
      <c r="F75" s="264">
        <v>0</v>
      </c>
      <c r="G75" s="264">
        <v>0</v>
      </c>
      <c r="H75" s="264">
        <v>0</v>
      </c>
      <c r="I75" s="264">
        <v>0</v>
      </c>
      <c r="J75" s="264">
        <v>0</v>
      </c>
      <c r="K75" s="264">
        <v>0</v>
      </c>
      <c r="L75" s="264">
        <v>0</v>
      </c>
      <c r="M75" s="265">
        <v>0</v>
      </c>
      <c r="N75" s="264">
        <v>0</v>
      </c>
      <c r="O75" s="264">
        <v>0</v>
      </c>
      <c r="P75" s="264">
        <v>0</v>
      </c>
      <c r="Q75" s="264">
        <v>0</v>
      </c>
      <c r="R75" s="264">
        <v>0</v>
      </c>
      <c r="S75" s="264">
        <v>0</v>
      </c>
      <c r="T75" s="264">
        <f t="shared" ref="T75:AZ75" si="12">-T61</f>
        <v>0</v>
      </c>
      <c r="U75" s="264">
        <f t="shared" si="12"/>
        <v>0</v>
      </c>
      <c r="V75" s="264">
        <f t="shared" si="12"/>
        <v>0</v>
      </c>
      <c r="W75" s="264">
        <f t="shared" si="12"/>
        <v>0</v>
      </c>
      <c r="X75" s="264">
        <f t="shared" si="12"/>
        <v>0</v>
      </c>
      <c r="Y75" s="264">
        <f t="shared" si="12"/>
        <v>0</v>
      </c>
      <c r="Z75" s="264">
        <f t="shared" si="12"/>
        <v>0</v>
      </c>
      <c r="AA75" s="264">
        <f t="shared" si="12"/>
        <v>0</v>
      </c>
      <c r="AB75" s="264">
        <f t="shared" si="12"/>
        <v>0</v>
      </c>
      <c r="AC75" s="264">
        <f t="shared" si="12"/>
        <v>0</v>
      </c>
      <c r="AD75" s="264">
        <f t="shared" si="12"/>
        <v>0</v>
      </c>
      <c r="AE75" s="264">
        <f t="shared" si="12"/>
        <v>0</v>
      </c>
      <c r="AF75" s="264">
        <f t="shared" si="12"/>
        <v>0</v>
      </c>
      <c r="AG75" s="264">
        <f t="shared" si="12"/>
        <v>0</v>
      </c>
      <c r="AH75" s="264">
        <f t="shared" si="12"/>
        <v>0</v>
      </c>
      <c r="AI75" s="264">
        <f t="shared" si="12"/>
        <v>0</v>
      </c>
      <c r="AJ75" s="264">
        <f t="shared" si="12"/>
        <v>0</v>
      </c>
      <c r="AK75" s="264">
        <f t="shared" si="12"/>
        <v>0</v>
      </c>
      <c r="AL75" s="264">
        <f t="shared" si="12"/>
        <v>0</v>
      </c>
      <c r="AM75" s="264">
        <f t="shared" si="12"/>
        <v>0</v>
      </c>
      <c r="AN75" s="264">
        <f t="shared" si="12"/>
        <v>0</v>
      </c>
      <c r="AO75" s="264">
        <f t="shared" si="12"/>
        <v>0</v>
      </c>
      <c r="AP75" s="264">
        <f t="shared" si="12"/>
        <v>0</v>
      </c>
      <c r="AQ75" s="264">
        <f t="shared" si="12"/>
        <v>0</v>
      </c>
      <c r="AR75" s="264">
        <f t="shared" si="12"/>
        <v>0</v>
      </c>
      <c r="AS75" s="264">
        <f t="shared" si="12"/>
        <v>0</v>
      </c>
      <c r="AT75" s="264">
        <f t="shared" si="12"/>
        <v>0</v>
      </c>
      <c r="AU75" s="264">
        <f t="shared" si="12"/>
        <v>0</v>
      </c>
      <c r="AV75" s="264">
        <f t="shared" si="12"/>
        <v>0</v>
      </c>
      <c r="AW75" s="264">
        <f t="shared" si="12"/>
        <v>0</v>
      </c>
      <c r="AX75" s="264">
        <f t="shared" si="12"/>
        <v>0</v>
      </c>
      <c r="AY75" s="264">
        <f t="shared" si="12"/>
        <v>0</v>
      </c>
      <c r="AZ75" s="264">
        <f t="shared" si="12"/>
        <v>0</v>
      </c>
    </row>
    <row r="76" spans="1:52" s="202" customFormat="1" ht="14.25" x14ac:dyDescent="0.25">
      <c r="A76" s="267" t="s">
        <v>269</v>
      </c>
      <c r="B76" s="262">
        <v>0</v>
      </c>
      <c r="C76" s="262">
        <v>-46209005.283363387</v>
      </c>
      <c r="D76" s="262">
        <v>-45214036.464994565</v>
      </c>
      <c r="E76" s="262">
        <v>-44200127.533628672</v>
      </c>
      <c r="F76" s="262">
        <v>-43166564.160871886</v>
      </c>
      <c r="G76" s="262">
        <v>-42112604.71279595</v>
      </c>
      <c r="H76" s="262">
        <v>-41037479.215289846</v>
      </c>
      <c r="I76" s="262">
        <v>-38255822.909207657</v>
      </c>
      <c r="J76" s="262">
        <v>-37068553.990819611</v>
      </c>
      <c r="K76" s="262">
        <v>-35854932.738958836</v>
      </c>
      <c r="L76" s="262">
        <v>-34613956.665654741</v>
      </c>
      <c r="M76" s="263">
        <v>-33344584.790502079</v>
      </c>
      <c r="N76" s="262">
        <v>-32045736.036441945</v>
      </c>
      <c r="O76" s="262">
        <v>-27334287.796156295</v>
      </c>
      <c r="P76" s="262">
        <v>-25837794.186391596</v>
      </c>
      <c r="Q76" s="262">
        <v>-24302913.257021029</v>
      </c>
      <c r="R76" s="262">
        <v>-22728171.177064508</v>
      </c>
      <c r="S76" s="262">
        <v>-21112037.00265732</v>
      </c>
      <c r="T76" s="262">
        <f t="shared" ref="T76:AZ76" si="13">T74+T75</f>
        <v>8699255.9096834175</v>
      </c>
      <c r="U76" s="262">
        <f t="shared" si="13"/>
        <v>9228904.3638867773</v>
      </c>
      <c r="V76" s="262">
        <f t="shared" si="13"/>
        <v>9775286.3862797283</v>
      </c>
      <c r="W76" s="262">
        <f t="shared" si="13"/>
        <v>10338937.748490509</v>
      </c>
      <c r="X76" s="262">
        <f t="shared" si="13"/>
        <v>10920411.645879494</v>
      </c>
      <c r="Y76" s="262">
        <f t="shared" si="13"/>
        <v>11520279.274274498</v>
      </c>
      <c r="Z76" s="262">
        <f t="shared" si="13"/>
        <v>12139130.426169086</v>
      </c>
      <c r="AA76" s="262">
        <f t="shared" si="13"/>
        <v>12777574.107054144</v>
      </c>
      <c r="AB76" s="262">
        <f t="shared" si="13"/>
        <v>13436239.172576737</v>
      </c>
      <c r="AC76" s="262">
        <f t="shared" si="13"/>
        <v>14115774.987244431</v>
      </c>
      <c r="AD76" s="262">
        <f t="shared" si="13"/>
        <v>14816852.105418757</v>
      </c>
      <c r="AE76" s="262">
        <f t="shared" si="13"/>
        <v>-8252263.7608474558</v>
      </c>
      <c r="AF76" s="262">
        <f t="shared" si="13"/>
        <v>-8252263.7608474558</v>
      </c>
      <c r="AG76" s="262">
        <f t="shared" si="13"/>
        <v>-8252263.7608474558</v>
      </c>
      <c r="AH76" s="262">
        <f t="shared" si="13"/>
        <v>-8252263.7608474558</v>
      </c>
      <c r="AI76" s="262">
        <f t="shared" si="13"/>
        <v>-8252263.7608474558</v>
      </c>
      <c r="AJ76" s="262">
        <f t="shared" si="13"/>
        <v>-8252263.7608474558</v>
      </c>
      <c r="AK76" s="262">
        <f t="shared" si="13"/>
        <v>-8252263.7608474558</v>
      </c>
      <c r="AL76" s="262">
        <f t="shared" si="13"/>
        <v>-8252263.7608474558</v>
      </c>
      <c r="AM76" s="262">
        <f t="shared" si="13"/>
        <v>-8252263.7608474558</v>
      </c>
      <c r="AN76" s="262">
        <f t="shared" si="13"/>
        <v>-8252263.7608474558</v>
      </c>
      <c r="AO76" s="262">
        <f t="shared" si="13"/>
        <v>-8252263.7608474558</v>
      </c>
      <c r="AP76" s="262">
        <f t="shared" si="13"/>
        <v>-8252263.7608474558</v>
      </c>
      <c r="AQ76" s="262">
        <f t="shared" si="13"/>
        <v>-8252263.7608474558</v>
      </c>
      <c r="AR76" s="262">
        <f t="shared" si="13"/>
        <v>-8252263.7608474558</v>
      </c>
      <c r="AS76" s="262">
        <f t="shared" si="13"/>
        <v>-8252263.7608474558</v>
      </c>
      <c r="AT76" s="262">
        <f t="shared" si="13"/>
        <v>-8252263.7608474558</v>
      </c>
      <c r="AU76" s="262">
        <f t="shared" si="13"/>
        <v>-8252263.7608474558</v>
      </c>
      <c r="AV76" s="262">
        <f t="shared" si="13"/>
        <v>-8252263.7608474558</v>
      </c>
      <c r="AW76" s="262">
        <f t="shared" si="13"/>
        <v>-8252263.7608474558</v>
      </c>
      <c r="AX76" s="262">
        <f t="shared" si="13"/>
        <v>-8252263.7608474558</v>
      </c>
      <c r="AY76" s="262">
        <f t="shared" si="13"/>
        <v>-8252263.7608474558</v>
      </c>
      <c r="AZ76" s="262">
        <f t="shared" si="13"/>
        <v>-8252263.7608474558</v>
      </c>
    </row>
    <row r="77" spans="1:52" x14ac:dyDescent="0.25">
      <c r="A77" s="266" t="s">
        <v>264</v>
      </c>
      <c r="B77" s="264">
        <v>0</v>
      </c>
      <c r="C77" s="264">
        <v>9241801.0566726774</v>
      </c>
      <c r="D77" s="264">
        <v>9042807.2929989137</v>
      </c>
      <c r="E77" s="264">
        <v>8840025.5067257341</v>
      </c>
      <c r="F77" s="264">
        <v>8633312.8321743775</v>
      </c>
      <c r="G77" s="264">
        <v>8422520.9425591901</v>
      </c>
      <c r="H77" s="264">
        <v>8207495.8430579696</v>
      </c>
      <c r="I77" s="264">
        <v>7651164.5818415321</v>
      </c>
      <c r="J77" s="264">
        <v>7413710.7981639225</v>
      </c>
      <c r="K77" s="264">
        <v>7170986.5477917679</v>
      </c>
      <c r="L77" s="264">
        <v>6922791.3331309482</v>
      </c>
      <c r="M77" s="265">
        <v>6668916.9581004158</v>
      </c>
      <c r="N77" s="264">
        <v>6409147.2072883891</v>
      </c>
      <c r="O77" s="264">
        <v>5466857.5592312589</v>
      </c>
      <c r="P77" s="264">
        <v>5167558.8372783195</v>
      </c>
      <c r="Q77" s="264">
        <v>4860582.6514042057</v>
      </c>
      <c r="R77" s="264">
        <v>4545634.2354129022</v>
      </c>
      <c r="S77" s="264">
        <v>4222407.4005314643</v>
      </c>
      <c r="T77" s="264">
        <f t="shared" ref="T77:AZ77" si="14">-T76*$B$36</f>
        <v>-1739851.1819366836</v>
      </c>
      <c r="U77" s="264">
        <f t="shared" si="14"/>
        <v>-1845780.8727773556</v>
      </c>
      <c r="V77" s="264">
        <f t="shared" si="14"/>
        <v>-1955057.2772559458</v>
      </c>
      <c r="W77" s="264">
        <f t="shared" si="14"/>
        <v>-2067787.5496981018</v>
      </c>
      <c r="X77" s="264">
        <f t="shared" si="14"/>
        <v>-2184082.3291758988</v>
      </c>
      <c r="Y77" s="264">
        <f t="shared" si="14"/>
        <v>-2304055.8548548999</v>
      </c>
      <c r="Z77" s="264">
        <f t="shared" si="14"/>
        <v>-2427826.0852338173</v>
      </c>
      <c r="AA77" s="264">
        <f t="shared" si="14"/>
        <v>-2555514.8214108292</v>
      </c>
      <c r="AB77" s="264">
        <f t="shared" si="14"/>
        <v>-2687247.8345153476</v>
      </c>
      <c r="AC77" s="264">
        <f t="shared" si="14"/>
        <v>-2823154.9974488863</v>
      </c>
      <c r="AD77" s="264">
        <f t="shared" si="14"/>
        <v>-2963370.4210837516</v>
      </c>
      <c r="AE77" s="264">
        <f t="shared" si="14"/>
        <v>1650452.7521694913</v>
      </c>
      <c r="AF77" s="264">
        <f t="shared" si="14"/>
        <v>1650452.7521694913</v>
      </c>
      <c r="AG77" s="264">
        <f t="shared" si="14"/>
        <v>1650452.7521694913</v>
      </c>
      <c r="AH77" s="264">
        <f t="shared" si="14"/>
        <v>1650452.7521694913</v>
      </c>
      <c r="AI77" s="264">
        <f t="shared" si="14"/>
        <v>1650452.7521694913</v>
      </c>
      <c r="AJ77" s="264">
        <f t="shared" si="14"/>
        <v>1650452.7521694913</v>
      </c>
      <c r="AK77" s="264">
        <f t="shared" si="14"/>
        <v>1650452.7521694913</v>
      </c>
      <c r="AL77" s="264">
        <f t="shared" si="14"/>
        <v>1650452.7521694913</v>
      </c>
      <c r="AM77" s="264">
        <f t="shared" si="14"/>
        <v>1650452.7521694913</v>
      </c>
      <c r="AN77" s="264">
        <f t="shared" si="14"/>
        <v>1650452.7521694913</v>
      </c>
      <c r="AO77" s="264">
        <f t="shared" si="14"/>
        <v>1650452.7521694913</v>
      </c>
      <c r="AP77" s="264">
        <f t="shared" si="14"/>
        <v>1650452.7521694913</v>
      </c>
      <c r="AQ77" s="264">
        <f t="shared" si="14"/>
        <v>1650452.7521694913</v>
      </c>
      <c r="AR77" s="264">
        <f t="shared" si="14"/>
        <v>1650452.7521694913</v>
      </c>
      <c r="AS77" s="264">
        <f t="shared" si="14"/>
        <v>1650452.7521694913</v>
      </c>
      <c r="AT77" s="264">
        <f t="shared" si="14"/>
        <v>1650452.7521694913</v>
      </c>
      <c r="AU77" s="264">
        <f t="shared" si="14"/>
        <v>1650452.7521694913</v>
      </c>
      <c r="AV77" s="264">
        <f t="shared" si="14"/>
        <v>1650452.7521694913</v>
      </c>
      <c r="AW77" s="264">
        <f t="shared" si="14"/>
        <v>1650452.7521694913</v>
      </c>
      <c r="AX77" s="264">
        <f t="shared" si="14"/>
        <v>1650452.7521694913</v>
      </c>
      <c r="AY77" s="264">
        <f t="shared" si="14"/>
        <v>1650452.7521694913</v>
      </c>
      <c r="AZ77" s="264">
        <f t="shared" si="14"/>
        <v>1650452.7521694913</v>
      </c>
    </row>
    <row r="78" spans="1:52" ht="16.5" thickBot="1" x14ac:dyDescent="0.3">
      <c r="A78" s="268" t="s">
        <v>268</v>
      </c>
      <c r="B78" s="269">
        <v>0</v>
      </c>
      <c r="C78" s="269">
        <v>-36967204.22669071</v>
      </c>
      <c r="D78" s="269">
        <v>-36171229.171995655</v>
      </c>
      <c r="E78" s="269">
        <v>-35360102.026902936</v>
      </c>
      <c r="F78" s="269">
        <v>-34533251.32869751</v>
      </c>
      <c r="G78" s="269">
        <v>-33690083.77023676</v>
      </c>
      <c r="H78" s="269">
        <v>-32829983.372231878</v>
      </c>
      <c r="I78" s="269">
        <v>-30604658.327366125</v>
      </c>
      <c r="J78" s="269">
        <v>-29654843.19265569</v>
      </c>
      <c r="K78" s="269">
        <v>-28683946.191167068</v>
      </c>
      <c r="L78" s="269">
        <v>-27691165.332523793</v>
      </c>
      <c r="M78" s="270">
        <v>-26675667.832401663</v>
      </c>
      <c r="N78" s="269">
        <v>-25636588.829153556</v>
      </c>
      <c r="O78" s="269">
        <v>-21867430.236925036</v>
      </c>
      <c r="P78" s="269">
        <v>-20670235.349113278</v>
      </c>
      <c r="Q78" s="269">
        <v>-19442330.605616823</v>
      </c>
      <c r="R78" s="269">
        <v>-18182536.941651605</v>
      </c>
      <c r="S78" s="269">
        <v>-16889629.602125857</v>
      </c>
      <c r="T78" s="269">
        <f t="shared" ref="T78:AZ78" si="15">T76+T77</f>
        <v>6959404.7277467344</v>
      </c>
      <c r="U78" s="269">
        <f t="shared" si="15"/>
        <v>7383123.4911094215</v>
      </c>
      <c r="V78" s="269">
        <f t="shared" si="15"/>
        <v>7820229.1090237824</v>
      </c>
      <c r="W78" s="269">
        <f t="shared" si="15"/>
        <v>8271150.1987924073</v>
      </c>
      <c r="X78" s="269">
        <f t="shared" si="15"/>
        <v>8736329.3167035952</v>
      </c>
      <c r="Y78" s="269">
        <f t="shared" si="15"/>
        <v>9216223.4194195978</v>
      </c>
      <c r="Z78" s="269">
        <f t="shared" si="15"/>
        <v>9711304.3409352694</v>
      </c>
      <c r="AA78" s="269">
        <f t="shared" si="15"/>
        <v>10222059.285643315</v>
      </c>
      <c r="AB78" s="269">
        <f t="shared" si="15"/>
        <v>10748991.338061389</v>
      </c>
      <c r="AC78" s="269">
        <f t="shared" si="15"/>
        <v>11292619.989795545</v>
      </c>
      <c r="AD78" s="269">
        <f t="shared" si="15"/>
        <v>11853481.684335005</v>
      </c>
      <c r="AE78" s="269">
        <f t="shared" si="15"/>
        <v>-6601811.008677965</v>
      </c>
      <c r="AF78" s="269">
        <f t="shared" si="15"/>
        <v>-6601811.008677965</v>
      </c>
      <c r="AG78" s="269">
        <f t="shared" si="15"/>
        <v>-6601811.008677965</v>
      </c>
      <c r="AH78" s="269">
        <f t="shared" si="15"/>
        <v>-6601811.008677965</v>
      </c>
      <c r="AI78" s="269">
        <f t="shared" si="15"/>
        <v>-6601811.008677965</v>
      </c>
      <c r="AJ78" s="269">
        <f t="shared" si="15"/>
        <v>-6601811.008677965</v>
      </c>
      <c r="AK78" s="269">
        <f t="shared" si="15"/>
        <v>-6601811.008677965</v>
      </c>
      <c r="AL78" s="269">
        <f t="shared" si="15"/>
        <v>-6601811.008677965</v>
      </c>
      <c r="AM78" s="269">
        <f t="shared" si="15"/>
        <v>-6601811.008677965</v>
      </c>
      <c r="AN78" s="269">
        <f t="shared" si="15"/>
        <v>-6601811.008677965</v>
      </c>
      <c r="AO78" s="269">
        <f t="shared" si="15"/>
        <v>-6601811.008677965</v>
      </c>
      <c r="AP78" s="269">
        <f t="shared" si="15"/>
        <v>-6601811.008677965</v>
      </c>
      <c r="AQ78" s="269">
        <f t="shared" si="15"/>
        <v>-6601811.008677965</v>
      </c>
      <c r="AR78" s="269">
        <f t="shared" si="15"/>
        <v>-6601811.008677965</v>
      </c>
      <c r="AS78" s="269">
        <f t="shared" si="15"/>
        <v>-6601811.008677965</v>
      </c>
      <c r="AT78" s="269">
        <f t="shared" si="15"/>
        <v>-6601811.008677965</v>
      </c>
      <c r="AU78" s="269">
        <f t="shared" si="15"/>
        <v>-6601811.008677965</v>
      </c>
      <c r="AV78" s="269">
        <f t="shared" si="15"/>
        <v>-6601811.008677965</v>
      </c>
      <c r="AW78" s="269">
        <f t="shared" si="15"/>
        <v>-6601811.008677965</v>
      </c>
      <c r="AX78" s="269">
        <f t="shared" si="15"/>
        <v>-6601811.008677965</v>
      </c>
      <c r="AY78" s="269">
        <f t="shared" si="15"/>
        <v>-6601811.008677965</v>
      </c>
      <c r="AZ78" s="269">
        <f t="shared" si="15"/>
        <v>-6601811.008677965</v>
      </c>
    </row>
    <row r="79" spans="1:52" s="274" customFormat="1" ht="16.5" thickBot="1" x14ac:dyDescent="0.3">
      <c r="A79" s="271"/>
      <c r="B79" s="272">
        <v>0</v>
      </c>
      <c r="C79" s="272">
        <v>1</v>
      </c>
      <c r="D79" s="272">
        <f>C79+1</f>
        <v>2</v>
      </c>
      <c r="E79" s="272">
        <f t="shared" ref="E79:AZ79" si="16">D79+1</f>
        <v>3</v>
      </c>
      <c r="F79" s="272">
        <f t="shared" si="16"/>
        <v>4</v>
      </c>
      <c r="G79" s="272">
        <f t="shared" si="16"/>
        <v>5</v>
      </c>
      <c r="H79" s="272">
        <f t="shared" si="16"/>
        <v>6</v>
      </c>
      <c r="I79" s="272">
        <f t="shared" si="16"/>
        <v>7</v>
      </c>
      <c r="J79" s="272">
        <f t="shared" si="16"/>
        <v>8</v>
      </c>
      <c r="K79" s="272">
        <f t="shared" si="16"/>
        <v>9</v>
      </c>
      <c r="L79" s="272">
        <f t="shared" si="16"/>
        <v>10</v>
      </c>
      <c r="M79" s="273">
        <f t="shared" si="16"/>
        <v>11</v>
      </c>
      <c r="N79" s="272">
        <f t="shared" si="16"/>
        <v>12</v>
      </c>
      <c r="O79" s="272">
        <f t="shared" si="16"/>
        <v>13</v>
      </c>
      <c r="P79" s="272">
        <f t="shared" si="16"/>
        <v>14</v>
      </c>
      <c r="Q79" s="272">
        <f t="shared" si="16"/>
        <v>15</v>
      </c>
      <c r="R79" s="272">
        <f t="shared" si="16"/>
        <v>16</v>
      </c>
      <c r="S79" s="272">
        <f t="shared" si="16"/>
        <v>17</v>
      </c>
      <c r="T79" s="272">
        <f t="shared" si="16"/>
        <v>18</v>
      </c>
      <c r="U79" s="272">
        <f t="shared" si="16"/>
        <v>19</v>
      </c>
      <c r="V79" s="272">
        <f t="shared" si="16"/>
        <v>20</v>
      </c>
      <c r="W79" s="272">
        <f t="shared" si="16"/>
        <v>21</v>
      </c>
      <c r="X79" s="272">
        <f t="shared" si="16"/>
        <v>22</v>
      </c>
      <c r="Y79" s="272">
        <f t="shared" si="16"/>
        <v>23</v>
      </c>
      <c r="Z79" s="272">
        <f t="shared" si="16"/>
        <v>24</v>
      </c>
      <c r="AA79" s="272">
        <f t="shared" si="16"/>
        <v>25</v>
      </c>
      <c r="AB79" s="272">
        <f t="shared" si="16"/>
        <v>26</v>
      </c>
      <c r="AC79" s="272">
        <f t="shared" si="16"/>
        <v>27</v>
      </c>
      <c r="AD79" s="272">
        <f t="shared" si="16"/>
        <v>28</v>
      </c>
      <c r="AE79" s="272">
        <f t="shared" si="16"/>
        <v>29</v>
      </c>
      <c r="AF79" s="272">
        <f t="shared" si="16"/>
        <v>30</v>
      </c>
      <c r="AG79" s="272">
        <f t="shared" si="16"/>
        <v>31</v>
      </c>
      <c r="AH79" s="272">
        <f t="shared" si="16"/>
        <v>32</v>
      </c>
      <c r="AI79" s="272">
        <f t="shared" si="16"/>
        <v>33</v>
      </c>
      <c r="AJ79" s="272">
        <f t="shared" si="16"/>
        <v>34</v>
      </c>
      <c r="AK79" s="272">
        <f t="shared" si="16"/>
        <v>35</v>
      </c>
      <c r="AL79" s="272">
        <f t="shared" si="16"/>
        <v>36</v>
      </c>
      <c r="AM79" s="272">
        <f t="shared" si="16"/>
        <v>37</v>
      </c>
      <c r="AN79" s="272">
        <f t="shared" si="16"/>
        <v>38</v>
      </c>
      <c r="AO79" s="272">
        <f t="shared" si="16"/>
        <v>39</v>
      </c>
      <c r="AP79" s="272">
        <f t="shared" si="16"/>
        <v>40</v>
      </c>
      <c r="AQ79" s="272">
        <f t="shared" si="16"/>
        <v>41</v>
      </c>
      <c r="AR79" s="272">
        <f t="shared" si="16"/>
        <v>42</v>
      </c>
      <c r="AS79" s="272">
        <f t="shared" si="16"/>
        <v>43</v>
      </c>
      <c r="AT79" s="272">
        <f t="shared" si="16"/>
        <v>44</v>
      </c>
      <c r="AU79" s="272">
        <f t="shared" si="16"/>
        <v>45</v>
      </c>
      <c r="AV79" s="272">
        <f t="shared" si="16"/>
        <v>46</v>
      </c>
      <c r="AW79" s="272">
        <f t="shared" si="16"/>
        <v>47</v>
      </c>
      <c r="AX79" s="272">
        <f t="shared" si="16"/>
        <v>48</v>
      </c>
      <c r="AY79" s="272">
        <f t="shared" si="16"/>
        <v>49</v>
      </c>
      <c r="AZ79" s="272">
        <f t="shared" si="16"/>
        <v>50</v>
      </c>
    </row>
    <row r="80" spans="1:52" x14ac:dyDescent="0.25">
      <c r="A80" s="250" t="s">
        <v>267</v>
      </c>
      <c r="B80" s="238">
        <v>2026</v>
      </c>
      <c r="C80" s="238">
        <v>2027</v>
      </c>
      <c r="D80" s="238">
        <v>2028</v>
      </c>
      <c r="E80" s="238">
        <v>2029</v>
      </c>
      <c r="F80" s="238">
        <v>2030</v>
      </c>
      <c r="G80" s="238">
        <v>2031</v>
      </c>
      <c r="H80" s="238">
        <v>2032</v>
      </c>
      <c r="I80" s="238">
        <v>2033</v>
      </c>
      <c r="J80" s="238">
        <v>2034</v>
      </c>
      <c r="K80" s="238">
        <v>2035</v>
      </c>
      <c r="L80" s="238">
        <v>2036</v>
      </c>
      <c r="M80" s="251">
        <v>2037</v>
      </c>
      <c r="N80" s="238">
        <v>2038</v>
      </c>
      <c r="O80" s="238">
        <v>2039</v>
      </c>
      <c r="P80" s="238">
        <v>2040</v>
      </c>
      <c r="Q80" s="238">
        <v>2041</v>
      </c>
      <c r="R80" s="238">
        <v>2042</v>
      </c>
      <c r="S80" s="238">
        <v>2043</v>
      </c>
      <c r="T80" s="238">
        <f t="shared" ref="T80:AZ80" si="17">T47</f>
        <v>2044</v>
      </c>
      <c r="U80" s="238">
        <f t="shared" si="17"/>
        <v>2045</v>
      </c>
      <c r="V80" s="238">
        <f t="shared" si="17"/>
        <v>2046</v>
      </c>
      <c r="W80" s="238">
        <f t="shared" si="17"/>
        <v>2047</v>
      </c>
      <c r="X80" s="238">
        <f t="shared" si="17"/>
        <v>2048</v>
      </c>
      <c r="Y80" s="238">
        <f t="shared" si="17"/>
        <v>2049</v>
      </c>
      <c r="Z80" s="238">
        <f t="shared" si="17"/>
        <v>2050</v>
      </c>
      <c r="AA80" s="238">
        <f t="shared" si="17"/>
        <v>2051</v>
      </c>
      <c r="AB80" s="238">
        <f t="shared" si="17"/>
        <v>2052</v>
      </c>
      <c r="AC80" s="238">
        <f t="shared" si="17"/>
        <v>2053</v>
      </c>
      <c r="AD80" s="238">
        <f t="shared" si="17"/>
        <v>2054</v>
      </c>
      <c r="AE80" s="238">
        <f t="shared" si="17"/>
        <v>2055</v>
      </c>
      <c r="AF80" s="238">
        <f t="shared" si="17"/>
        <v>2056</v>
      </c>
      <c r="AG80" s="238">
        <f t="shared" si="17"/>
        <v>2057</v>
      </c>
      <c r="AH80" s="238">
        <f t="shared" si="17"/>
        <v>2058</v>
      </c>
      <c r="AI80" s="238">
        <f t="shared" si="17"/>
        <v>2059</v>
      </c>
      <c r="AJ80" s="238">
        <f t="shared" si="17"/>
        <v>2060</v>
      </c>
      <c r="AK80" s="238">
        <f t="shared" si="17"/>
        <v>2061</v>
      </c>
      <c r="AL80" s="238">
        <f t="shared" si="17"/>
        <v>2062</v>
      </c>
      <c r="AM80" s="238">
        <f t="shared" si="17"/>
        <v>2063</v>
      </c>
      <c r="AN80" s="238">
        <f t="shared" si="17"/>
        <v>2064</v>
      </c>
      <c r="AO80" s="238">
        <f t="shared" si="17"/>
        <v>2065</v>
      </c>
      <c r="AP80" s="238">
        <f t="shared" si="17"/>
        <v>2066</v>
      </c>
      <c r="AQ80" s="238">
        <f t="shared" si="17"/>
        <v>2067</v>
      </c>
      <c r="AR80" s="238">
        <f t="shared" si="17"/>
        <v>2068</v>
      </c>
      <c r="AS80" s="238">
        <f t="shared" si="17"/>
        <v>2069</v>
      </c>
      <c r="AT80" s="238">
        <f t="shared" si="17"/>
        <v>2070</v>
      </c>
      <c r="AU80" s="238">
        <f t="shared" si="17"/>
        <v>2071</v>
      </c>
      <c r="AV80" s="238">
        <f t="shared" si="17"/>
        <v>2072</v>
      </c>
      <c r="AW80" s="238">
        <f t="shared" si="17"/>
        <v>2073</v>
      </c>
      <c r="AX80" s="238">
        <f t="shared" si="17"/>
        <v>2074</v>
      </c>
      <c r="AY80" s="238">
        <f t="shared" si="17"/>
        <v>2075</v>
      </c>
      <c r="AZ80" s="238">
        <f t="shared" si="17"/>
        <v>2076</v>
      </c>
    </row>
    <row r="81" spans="1:52" s="202" customFormat="1" ht="14.25" x14ac:dyDescent="0.25">
      <c r="A81" s="261" t="s">
        <v>515</v>
      </c>
      <c r="B81" s="262">
        <v>0</v>
      </c>
      <c r="C81" s="262">
        <v>-46209005.283363387</v>
      </c>
      <c r="D81" s="262">
        <v>-45214036.464994565</v>
      </c>
      <c r="E81" s="262">
        <v>-44200127.533628672</v>
      </c>
      <c r="F81" s="262">
        <v>-43166564.160871886</v>
      </c>
      <c r="G81" s="262">
        <v>-42112604.71279595</v>
      </c>
      <c r="H81" s="262">
        <v>-41037479.215289846</v>
      </c>
      <c r="I81" s="262">
        <v>-38255822.909207657</v>
      </c>
      <c r="J81" s="262">
        <v>-37068553.990819611</v>
      </c>
      <c r="K81" s="262">
        <v>-35854932.738958836</v>
      </c>
      <c r="L81" s="262">
        <v>-34613956.665654741</v>
      </c>
      <c r="M81" s="263">
        <v>-33344584.790502079</v>
      </c>
      <c r="N81" s="262">
        <v>-32045736.036441945</v>
      </c>
      <c r="O81" s="262">
        <v>-27334287.796156295</v>
      </c>
      <c r="P81" s="262">
        <v>-25837794.186391596</v>
      </c>
      <c r="Q81" s="262">
        <v>-24302913.257021029</v>
      </c>
      <c r="R81" s="262">
        <v>-22728171.177064508</v>
      </c>
      <c r="S81" s="262">
        <v>-21112037.00265732</v>
      </c>
      <c r="T81" s="262">
        <f t="shared" ref="T81:AZ81" si="18">T74</f>
        <v>8699255.9096834175</v>
      </c>
      <c r="U81" s="262">
        <f t="shared" si="18"/>
        <v>9228904.3638867773</v>
      </c>
      <c r="V81" s="262">
        <f t="shared" si="18"/>
        <v>9775286.3862797283</v>
      </c>
      <c r="W81" s="262">
        <f t="shared" si="18"/>
        <v>10338937.748490509</v>
      </c>
      <c r="X81" s="262">
        <f t="shared" si="18"/>
        <v>10920411.645879494</v>
      </c>
      <c r="Y81" s="262">
        <f t="shared" si="18"/>
        <v>11520279.274274498</v>
      </c>
      <c r="Z81" s="262">
        <f t="shared" si="18"/>
        <v>12139130.426169086</v>
      </c>
      <c r="AA81" s="262">
        <f t="shared" si="18"/>
        <v>12777574.107054144</v>
      </c>
      <c r="AB81" s="262">
        <f t="shared" si="18"/>
        <v>13436239.172576737</v>
      </c>
      <c r="AC81" s="262">
        <f t="shared" si="18"/>
        <v>14115774.987244431</v>
      </c>
      <c r="AD81" s="262">
        <f t="shared" si="18"/>
        <v>14816852.105418757</v>
      </c>
      <c r="AE81" s="262">
        <f t="shared" si="18"/>
        <v>-8252263.7608474558</v>
      </c>
      <c r="AF81" s="262">
        <f t="shared" si="18"/>
        <v>-8252263.7608474558</v>
      </c>
      <c r="AG81" s="262">
        <f t="shared" si="18"/>
        <v>-8252263.7608474558</v>
      </c>
      <c r="AH81" s="262">
        <f t="shared" si="18"/>
        <v>-8252263.7608474558</v>
      </c>
      <c r="AI81" s="262">
        <f t="shared" si="18"/>
        <v>-8252263.7608474558</v>
      </c>
      <c r="AJ81" s="262">
        <f t="shared" si="18"/>
        <v>-8252263.7608474558</v>
      </c>
      <c r="AK81" s="262">
        <f t="shared" si="18"/>
        <v>-8252263.7608474558</v>
      </c>
      <c r="AL81" s="262">
        <f t="shared" si="18"/>
        <v>-8252263.7608474558</v>
      </c>
      <c r="AM81" s="262">
        <f t="shared" si="18"/>
        <v>-8252263.7608474558</v>
      </c>
      <c r="AN81" s="262">
        <f t="shared" si="18"/>
        <v>-8252263.7608474558</v>
      </c>
      <c r="AO81" s="262">
        <f t="shared" si="18"/>
        <v>-8252263.7608474558</v>
      </c>
      <c r="AP81" s="262">
        <f t="shared" si="18"/>
        <v>-8252263.7608474558</v>
      </c>
      <c r="AQ81" s="262">
        <f t="shared" si="18"/>
        <v>-8252263.7608474558</v>
      </c>
      <c r="AR81" s="262">
        <f t="shared" si="18"/>
        <v>-8252263.7608474558</v>
      </c>
      <c r="AS81" s="262">
        <f t="shared" si="18"/>
        <v>-8252263.7608474558</v>
      </c>
      <c r="AT81" s="262">
        <f t="shared" si="18"/>
        <v>-8252263.7608474558</v>
      </c>
      <c r="AU81" s="262">
        <f t="shared" si="18"/>
        <v>-8252263.7608474558</v>
      </c>
      <c r="AV81" s="262">
        <f t="shared" si="18"/>
        <v>-8252263.7608474558</v>
      </c>
      <c r="AW81" s="262">
        <f t="shared" si="18"/>
        <v>-8252263.7608474558</v>
      </c>
      <c r="AX81" s="262">
        <f t="shared" si="18"/>
        <v>-8252263.7608474558</v>
      </c>
      <c r="AY81" s="262">
        <f t="shared" si="18"/>
        <v>-8252263.7608474558</v>
      </c>
      <c r="AZ81" s="262">
        <f t="shared" si="18"/>
        <v>-8252263.7608474558</v>
      </c>
    </row>
    <row r="82" spans="1:52" x14ac:dyDescent="0.25">
      <c r="A82" s="266" t="s">
        <v>266</v>
      </c>
      <c r="B82" s="264">
        <v>0</v>
      </c>
      <c r="C82" s="264">
        <v>44129752.731804587</v>
      </c>
      <c r="D82" s="264">
        <v>44129752.731804587</v>
      </c>
      <c r="E82" s="264">
        <v>44129752.731804587</v>
      </c>
      <c r="F82" s="264">
        <v>44129752.731804587</v>
      </c>
      <c r="G82" s="264">
        <v>44129752.731804587</v>
      </c>
      <c r="H82" s="264">
        <v>44129752.731804587</v>
      </c>
      <c r="I82" s="264">
        <v>44129752.731804587</v>
      </c>
      <c r="J82" s="264">
        <v>44129752.731804587</v>
      </c>
      <c r="K82" s="264">
        <v>44129752.731804587</v>
      </c>
      <c r="L82" s="264">
        <v>44129752.731804587</v>
      </c>
      <c r="M82" s="265">
        <v>44129752.731804587</v>
      </c>
      <c r="N82" s="264">
        <v>44129752.731804587</v>
      </c>
      <c r="O82" s="264">
        <v>44129752.731804587</v>
      </c>
      <c r="P82" s="264">
        <v>44129752.731804587</v>
      </c>
      <c r="Q82" s="264">
        <v>44129752.731804587</v>
      </c>
      <c r="R82" s="264">
        <v>44129752.731804587</v>
      </c>
      <c r="S82" s="264">
        <v>44129752.731804587</v>
      </c>
      <c r="T82" s="264">
        <f t="shared" ref="T82:AZ82" si="19">-T73</f>
        <v>0</v>
      </c>
      <c r="U82" s="264">
        <f t="shared" si="19"/>
        <v>0</v>
      </c>
      <c r="V82" s="264">
        <f t="shared" si="19"/>
        <v>0</v>
      </c>
      <c r="W82" s="264">
        <f t="shared" si="19"/>
        <v>0</v>
      </c>
      <c r="X82" s="264">
        <f t="shared" si="19"/>
        <v>0</v>
      </c>
      <c r="Y82" s="264">
        <f t="shared" si="19"/>
        <v>0</v>
      </c>
      <c r="Z82" s="264">
        <f t="shared" si="19"/>
        <v>0</v>
      </c>
      <c r="AA82" s="264">
        <f t="shared" si="19"/>
        <v>0</v>
      </c>
      <c r="AB82" s="264">
        <f t="shared" si="19"/>
        <v>0</v>
      </c>
      <c r="AC82" s="264">
        <f t="shared" si="19"/>
        <v>0</v>
      </c>
      <c r="AD82" s="264">
        <f t="shared" si="19"/>
        <v>0</v>
      </c>
      <c r="AE82" s="264">
        <f t="shared" si="19"/>
        <v>0</v>
      </c>
      <c r="AF82" s="264">
        <f t="shared" si="19"/>
        <v>0</v>
      </c>
      <c r="AG82" s="264">
        <f t="shared" si="19"/>
        <v>0</v>
      </c>
      <c r="AH82" s="264">
        <f t="shared" si="19"/>
        <v>0</v>
      </c>
      <c r="AI82" s="264">
        <f t="shared" si="19"/>
        <v>0</v>
      </c>
      <c r="AJ82" s="264">
        <f t="shared" si="19"/>
        <v>0</v>
      </c>
      <c r="AK82" s="264">
        <f t="shared" si="19"/>
        <v>0</v>
      </c>
      <c r="AL82" s="264">
        <f t="shared" si="19"/>
        <v>0</v>
      </c>
      <c r="AM82" s="264">
        <f t="shared" si="19"/>
        <v>0</v>
      </c>
      <c r="AN82" s="264">
        <f t="shared" si="19"/>
        <v>0</v>
      </c>
      <c r="AO82" s="264">
        <f t="shared" si="19"/>
        <v>0</v>
      </c>
      <c r="AP82" s="264">
        <f t="shared" si="19"/>
        <v>0</v>
      </c>
      <c r="AQ82" s="264">
        <f t="shared" si="19"/>
        <v>0</v>
      </c>
      <c r="AR82" s="264">
        <f t="shared" si="19"/>
        <v>0</v>
      </c>
      <c r="AS82" s="264">
        <f t="shared" si="19"/>
        <v>0</v>
      </c>
      <c r="AT82" s="264">
        <f t="shared" si="19"/>
        <v>0</v>
      </c>
      <c r="AU82" s="264">
        <f t="shared" si="19"/>
        <v>0</v>
      </c>
      <c r="AV82" s="264">
        <f t="shared" si="19"/>
        <v>0</v>
      </c>
      <c r="AW82" s="264">
        <f t="shared" si="19"/>
        <v>0</v>
      </c>
      <c r="AX82" s="264">
        <f t="shared" si="19"/>
        <v>0</v>
      </c>
      <c r="AY82" s="264">
        <f t="shared" si="19"/>
        <v>0</v>
      </c>
      <c r="AZ82" s="264">
        <f t="shared" si="19"/>
        <v>0</v>
      </c>
    </row>
    <row r="83" spans="1:52" x14ac:dyDescent="0.25">
      <c r="A83" s="266" t="s">
        <v>265</v>
      </c>
      <c r="B83" s="264">
        <v>0</v>
      </c>
      <c r="C83" s="264">
        <v>0</v>
      </c>
      <c r="D83" s="264">
        <v>0</v>
      </c>
      <c r="E83" s="264">
        <v>0</v>
      </c>
      <c r="F83" s="264">
        <v>0</v>
      </c>
      <c r="G83" s="264">
        <v>0</v>
      </c>
      <c r="H83" s="264">
        <v>0</v>
      </c>
      <c r="I83" s="264">
        <v>0</v>
      </c>
      <c r="J83" s="264">
        <v>0</v>
      </c>
      <c r="K83" s="264">
        <v>0</v>
      </c>
      <c r="L83" s="264">
        <v>0</v>
      </c>
      <c r="M83" s="265">
        <v>0</v>
      </c>
      <c r="N83" s="264">
        <v>0</v>
      </c>
      <c r="O83" s="264">
        <v>0</v>
      </c>
      <c r="P83" s="264">
        <v>0</v>
      </c>
      <c r="Q83" s="264">
        <v>0</v>
      </c>
      <c r="R83" s="264">
        <v>0</v>
      </c>
      <c r="S83" s="264">
        <v>0</v>
      </c>
      <c r="T83" s="264">
        <f t="shared" ref="T83:AZ83" si="20">T75</f>
        <v>0</v>
      </c>
      <c r="U83" s="264">
        <f t="shared" si="20"/>
        <v>0</v>
      </c>
      <c r="V83" s="264">
        <f t="shared" si="20"/>
        <v>0</v>
      </c>
      <c r="W83" s="264">
        <f t="shared" si="20"/>
        <v>0</v>
      </c>
      <c r="X83" s="264">
        <f t="shared" si="20"/>
        <v>0</v>
      </c>
      <c r="Y83" s="264">
        <f t="shared" si="20"/>
        <v>0</v>
      </c>
      <c r="Z83" s="264">
        <f t="shared" si="20"/>
        <v>0</v>
      </c>
      <c r="AA83" s="264">
        <f t="shared" si="20"/>
        <v>0</v>
      </c>
      <c r="AB83" s="264">
        <f t="shared" si="20"/>
        <v>0</v>
      </c>
      <c r="AC83" s="264">
        <f t="shared" si="20"/>
        <v>0</v>
      </c>
      <c r="AD83" s="264">
        <f t="shared" si="20"/>
        <v>0</v>
      </c>
      <c r="AE83" s="264">
        <f t="shared" si="20"/>
        <v>0</v>
      </c>
      <c r="AF83" s="264">
        <f t="shared" si="20"/>
        <v>0</v>
      </c>
      <c r="AG83" s="264">
        <f t="shared" si="20"/>
        <v>0</v>
      </c>
      <c r="AH83" s="264">
        <f t="shared" si="20"/>
        <v>0</v>
      </c>
      <c r="AI83" s="264">
        <f t="shared" si="20"/>
        <v>0</v>
      </c>
      <c r="AJ83" s="264">
        <f t="shared" si="20"/>
        <v>0</v>
      </c>
      <c r="AK83" s="264">
        <f t="shared" si="20"/>
        <v>0</v>
      </c>
      <c r="AL83" s="264">
        <f t="shared" si="20"/>
        <v>0</v>
      </c>
      <c r="AM83" s="264">
        <f t="shared" si="20"/>
        <v>0</v>
      </c>
      <c r="AN83" s="264">
        <f t="shared" si="20"/>
        <v>0</v>
      </c>
      <c r="AO83" s="264">
        <f t="shared" si="20"/>
        <v>0</v>
      </c>
      <c r="AP83" s="264">
        <f t="shared" si="20"/>
        <v>0</v>
      </c>
      <c r="AQ83" s="264">
        <f t="shared" si="20"/>
        <v>0</v>
      </c>
      <c r="AR83" s="264">
        <f t="shared" si="20"/>
        <v>0</v>
      </c>
      <c r="AS83" s="264">
        <f t="shared" si="20"/>
        <v>0</v>
      </c>
      <c r="AT83" s="264">
        <f t="shared" si="20"/>
        <v>0</v>
      </c>
      <c r="AU83" s="264">
        <f t="shared" si="20"/>
        <v>0</v>
      </c>
      <c r="AV83" s="264">
        <f t="shared" si="20"/>
        <v>0</v>
      </c>
      <c r="AW83" s="264">
        <f t="shared" si="20"/>
        <v>0</v>
      </c>
      <c r="AX83" s="264">
        <f t="shared" si="20"/>
        <v>0</v>
      </c>
      <c r="AY83" s="264">
        <f t="shared" si="20"/>
        <v>0</v>
      </c>
      <c r="AZ83" s="264">
        <f t="shared" si="20"/>
        <v>0</v>
      </c>
    </row>
    <row r="84" spans="1:52" x14ac:dyDescent="0.25">
      <c r="A84" s="266" t="s">
        <v>264</v>
      </c>
      <c r="B84" s="264">
        <v>0</v>
      </c>
      <c r="C84" s="264">
        <v>0</v>
      </c>
      <c r="D84" s="264">
        <v>0</v>
      </c>
      <c r="E84" s="264">
        <v>0</v>
      </c>
      <c r="F84" s="264">
        <v>0</v>
      </c>
      <c r="G84" s="264">
        <v>0</v>
      </c>
      <c r="H84" s="264">
        <v>0</v>
      </c>
      <c r="I84" s="264">
        <v>0</v>
      </c>
      <c r="J84" s="264">
        <v>0</v>
      </c>
      <c r="K84" s="264">
        <v>0</v>
      </c>
      <c r="L84" s="264">
        <v>0</v>
      </c>
      <c r="M84" s="265">
        <v>0</v>
      </c>
      <c r="N84" s="264">
        <v>0</v>
      </c>
      <c r="O84" s="264">
        <v>0</v>
      </c>
      <c r="P84" s="264">
        <v>0</v>
      </c>
      <c r="Q84" s="264">
        <v>0</v>
      </c>
      <c r="R84" s="264">
        <v>0</v>
      </c>
      <c r="S84" s="264">
        <v>0</v>
      </c>
      <c r="T84" s="264">
        <f>IF(SUM($B$77:T77)+SUM($A$84:S84)&gt;0,0,SUM($B$77:T77)-SUM($A$84:S84))</f>
        <v>0</v>
      </c>
      <c r="U84" s="264">
        <f>IF(SUM($B$77:U77)+SUM($A$84:T84)&gt;0,0,SUM($B$77:U77)-SUM($A$84:T84))</f>
        <v>0</v>
      </c>
      <c r="V84" s="264">
        <f>IF(SUM($B$77:V77)+SUM($A$84:U84)&gt;0,0,SUM($B$77:V77)-SUM($A$84:U84))</f>
        <v>0</v>
      </c>
      <c r="W84" s="264">
        <f>IF(SUM($B$77:W77)+SUM($A$84:V84)&gt;0,0,SUM($B$77:W77)-SUM($A$84:V84))</f>
        <v>0</v>
      </c>
      <c r="X84" s="264">
        <f>IF(SUM($B$77:X77)+SUM($A$84:W84)&gt;0,0,SUM($B$77:X77)-SUM($A$84:W84))</f>
        <v>0</v>
      </c>
      <c r="Y84" s="264">
        <f>IF(SUM($B$77:Y77)+SUM($A$84:X84)&gt;0,0,SUM($B$77:Y77)-SUM($A$84:X84))</f>
        <v>0</v>
      </c>
      <c r="Z84" s="264">
        <f>IF(SUM($B$77:Z77)+SUM($A$84:Y84)&gt;0,0,SUM($B$77:Z77)-SUM($A$84:Y84))</f>
        <v>0</v>
      </c>
      <c r="AA84" s="264">
        <f>IF(SUM($B$77:AA77)+SUM($A$84:Z84)&gt;0,0,SUM($B$77:AA77)-SUM($A$84:Z84))</f>
        <v>0</v>
      </c>
      <c r="AB84" s="264">
        <f>IF(SUM($B$77:AB77)+SUM($A$84:AA84)&gt;0,0,SUM($B$77:AB77)-SUM($A$84:AA84))</f>
        <v>0</v>
      </c>
      <c r="AC84" s="264">
        <f>IF(SUM($B$77:AC77)+SUM($A$84:AB84)&gt;0,0,SUM($B$77:AC77)-SUM($A$84:AB84))</f>
        <v>0</v>
      </c>
      <c r="AD84" s="264">
        <f>IF(SUM($B$77:AD77)+SUM($A$84:AC84)&gt;0,0,SUM($B$77:AD77)-SUM($A$84:AC84))</f>
        <v>0</v>
      </c>
      <c r="AE84" s="264">
        <f>IF(SUM($B$77:AE77)+SUM($A$84:AD84)&gt;0,0,SUM($B$77:AE77)-SUM($A$84:AD84))</f>
        <v>0</v>
      </c>
      <c r="AF84" s="264">
        <f>IF(SUM($B$77:AF77)+SUM($A$84:AE84)&gt;0,0,SUM($B$77:AF77)-SUM($A$84:AE84))</f>
        <v>0</v>
      </c>
      <c r="AG84" s="264">
        <f>IF(SUM($B$77:AG77)+SUM($A$84:AF84)&gt;0,0,SUM($B$77:AG77)-SUM($A$84:AF84))</f>
        <v>0</v>
      </c>
      <c r="AH84" s="264">
        <f>IF(SUM($B$77:AH77)+SUM($A$84:AG84)&gt;0,0,SUM($B$77:AH77)-SUM($A$84:AG84))</f>
        <v>0</v>
      </c>
      <c r="AI84" s="264">
        <f>IF(SUM($B$77:AI77)+SUM($A$84:AH84)&gt;0,0,SUM($B$77:AI77)-SUM($A$84:AH84))</f>
        <v>0</v>
      </c>
      <c r="AJ84" s="264">
        <f>IF(SUM($B$77:AJ77)+SUM($A$84:AI84)&gt;0,0,SUM($B$77:AJ77)-SUM($A$84:AI84))</f>
        <v>0</v>
      </c>
      <c r="AK84" s="264">
        <f>IF(SUM($B$77:AK77)+SUM($A$84:AJ84)&gt;0,0,SUM($B$77:AK77)-SUM($A$84:AJ84))</f>
        <v>0</v>
      </c>
      <c r="AL84" s="264">
        <f>IF(SUM($B$77:AL77)+SUM($A$84:AK84)&gt;0,0,SUM($B$77:AL77)-SUM($A$84:AK84))</f>
        <v>0</v>
      </c>
      <c r="AM84" s="264">
        <f>IF(SUM($B$77:AM77)+SUM($A$84:AL84)&gt;0,0,SUM($B$77:AM77)-SUM($A$84:AL84))</f>
        <v>0</v>
      </c>
      <c r="AN84" s="264">
        <f>IF(SUM($B$77:AN77)+SUM($A$84:AM84)&gt;0,0,SUM($B$77:AN77)-SUM($A$84:AM84))</f>
        <v>0</v>
      </c>
      <c r="AO84" s="264">
        <f>IF(SUM($B$77:AO77)+SUM($A$84:AN84)&gt;0,0,SUM($B$77:AO77)-SUM($A$84:AN84))</f>
        <v>0</v>
      </c>
      <c r="AP84" s="264">
        <f>IF(SUM($B$77:AP77)+SUM($A$84:AO84)&gt;0,0,SUM($B$77:AP77)-SUM($A$84:AO84))</f>
        <v>0</v>
      </c>
      <c r="AQ84" s="264">
        <f>IF(SUM($B$77:AQ77)+SUM($A$84:AP84)&gt;0,0,SUM($B$77:AQ77)-SUM($A$84:AP84))</f>
        <v>0</v>
      </c>
      <c r="AR84" s="264">
        <f>IF(SUM($B$77:AR77)+SUM($A$84:AQ84)&gt;0,0,SUM($B$77:AR77)-SUM($A$84:AQ84))</f>
        <v>0</v>
      </c>
      <c r="AS84" s="264">
        <f>IF(SUM($B$77:AS77)+SUM($A$84:AR84)&gt;0,0,SUM($B$77:AS77)-SUM($A$84:AR84))</f>
        <v>0</v>
      </c>
      <c r="AT84" s="264">
        <f>IF(SUM($B$77:AT77)+SUM($A$84:AS84)&gt;0,0,SUM($B$77:AT77)-SUM($A$84:AS84))</f>
        <v>0</v>
      </c>
      <c r="AU84" s="264">
        <f>IF(SUM($B$77:AU77)+SUM($A$84:AT84)&gt;0,0,SUM($B$77:AU77)-SUM($A$84:AT84))</f>
        <v>0</v>
      </c>
      <c r="AV84" s="264">
        <f>IF(SUM($B$77:AV77)+SUM($A$84:AU84)&gt;0,0,SUM($B$77:AV77)-SUM($A$84:AU84))</f>
        <v>0</v>
      </c>
      <c r="AW84" s="264">
        <f>IF(SUM($B$77:AW77)+SUM($A$84:AV84)&gt;0,0,SUM($B$77:AW77)-SUM($A$84:AV84))</f>
        <v>0</v>
      </c>
      <c r="AX84" s="264">
        <f>IF(SUM($B$77:AX77)+SUM($A$84:AW84)&gt;0,0,SUM($B$77:AX77)-SUM($A$84:AW84))</f>
        <v>0</v>
      </c>
      <c r="AY84" s="264">
        <f>IF(SUM($B$77:AY77)+SUM($A$84:AX84)&gt;0,0,SUM($B$77:AY77)-SUM($A$84:AX84))</f>
        <v>0</v>
      </c>
      <c r="AZ84" s="264">
        <f>IF(SUM($B$77:AZ77)+SUM($A$84:AY84)&gt;0,0,SUM($B$77:AZ77)-SUM($A$84:AY84))</f>
        <v>0</v>
      </c>
    </row>
    <row r="85" spans="1:52" x14ac:dyDescent="0.25">
      <c r="A85" s="266" t="s">
        <v>263</v>
      </c>
      <c r="B85" s="275">
        <v>-150041159.28813562</v>
      </c>
      <c r="C85" s="275">
        <v>2787969.5380172729</v>
      </c>
      <c r="D85" s="275">
        <v>2889877.8456810415</v>
      </c>
      <c r="E85" s="275">
        <v>2995574.1759442389</v>
      </c>
      <c r="F85" s="275">
        <v>3105201.3944856524</v>
      </c>
      <c r="G85" s="275">
        <v>3218907.8280908465</v>
      </c>
      <c r="H85" s="275">
        <v>3336847.4715821445</v>
      </c>
      <c r="I85" s="275">
        <v>3796093.2767885625</v>
      </c>
      <c r="J85" s="275">
        <v>3936461.6044562161</v>
      </c>
      <c r="K85" s="275">
        <v>4082100.3988184184</v>
      </c>
      <c r="L85" s="275">
        <v>4233210.1574692279</v>
      </c>
      <c r="M85" s="275">
        <v>4389999.0764898211</v>
      </c>
      <c r="N85" s="275">
        <v>4552683.3712918758</v>
      </c>
      <c r="O85" s="275">
        <v>5397887.5633390397</v>
      </c>
      <c r="P85" s="275">
        <v>5600100.8292819858</v>
      </c>
      <c r="Q85" s="275">
        <v>5809991.5591461509</v>
      </c>
      <c r="R85" s="275">
        <v>6027854.5191274732</v>
      </c>
      <c r="S85" s="275">
        <v>6253995.8979989588</v>
      </c>
      <c r="T85" s="275">
        <f>IF(((SUM($B$64:T64)+SUM($B$66:T70))+SUM($B$87:T87))&lt;0,((SUM($B$64:T64)+SUM($B$66:T70))+SUM($B$87:T87))*0.2-SUM($A$85:S85),IF(SUM($B$85:S85)&lt;0,0-SUM($B$85:S85),0))</f>
        <v>3390303.9341061711</v>
      </c>
      <c r="U85" s="275">
        <f>IF(((SUM($B$64:U64)+SUM($B$66:U70))+SUM($B$87:U87))&lt;0,((SUM($B$64:U64)+SUM($B$66:U70))+SUM($B$87:U87))*0.2-SUM($A$85:T85),IF(SUM($B$85:T85)&lt;0,0-SUM($B$85:T85),0))</f>
        <v>3496233.6249468476</v>
      </c>
      <c r="V85" s="275">
        <f>IF(((SUM($B$64:V64)+SUM($B$66:V70))+SUM($B$87:V87))&lt;0,((SUM($B$64:V64)+SUM($B$66:V70))+SUM($B$87:V87))*0.2-SUM($A$85:U85),IF(SUM($B$85:U85)&lt;0,0-SUM($B$85:U85),0))</f>
        <v>3605510.0294254273</v>
      </c>
      <c r="W85" s="275">
        <f>IF(((SUM($B$64:W64)+SUM($B$66:W70))+SUM($B$87:W87))&lt;0,((SUM($B$64:W64)+SUM($B$66:W70))+SUM($B$87:W87))*0.2-SUM($A$85:V85),IF(SUM($B$85:V85)&lt;0,0-SUM($B$85:V85),0))</f>
        <v>3718240.3018675894</v>
      </c>
      <c r="X85" s="275">
        <f>IF(((SUM($B$64:X64)+SUM($B$66:X70))+SUM($B$87:X87))&lt;0,((SUM($B$64:X64)+SUM($B$66:X70))+SUM($B$87:X87))*0.2-SUM($A$85:W85),IF(SUM($B$85:W85)&lt;0,0-SUM($B$85:W85),0))</f>
        <v>3834535.0813454017</v>
      </c>
      <c r="Y85" s="275">
        <f>IF(((SUM($B$64:Y64)+SUM($B$66:Y70))+SUM($B$87:Y87))&lt;0,((SUM($B$64:Y64)+SUM($B$66:Y70))+SUM($B$87:Y87))*0.2-SUM($A$85:X85),IF(SUM($B$85:X85)&lt;0,0-SUM($B$85:X85),0))</f>
        <v>3954508.607024394</v>
      </c>
      <c r="Z85" s="275">
        <f>IF(((SUM($B$64:Z64)+SUM($B$66:Z70))+SUM($B$87:Z87))&lt;0,((SUM($B$64:Z64)+SUM($B$66:Z70))+SUM($B$87:Z87))*0.2-SUM($A$85:Y85),IF(SUM($B$85:Y85)&lt;0,0-SUM($B$85:Y85),0))</f>
        <v>4078278.8374033123</v>
      </c>
      <c r="AA85" s="275">
        <f>IF(((SUM($B$64:AA64)+SUM($B$66:AA70))+SUM($B$87:AA87))&lt;0,((SUM($B$64:AA64)+SUM($B$66:AA70))+SUM($B$87:AA87))*0.2-SUM($A$85:Z85),IF(SUM($B$85:Z85)&lt;0,0-SUM($B$85:Z85),0))</f>
        <v>4205967.5735803097</v>
      </c>
      <c r="AB85" s="275">
        <f>IF(((SUM($B$64:AB64)+SUM($B$66:AB70))+SUM($B$87:AB87))&lt;0,((SUM($B$64:AB64)+SUM($B$66:AB70))+SUM($B$87:AB87))*0.2-SUM($A$85:AA85),IF(SUM($B$85:AA85)&lt;0,0-SUM($B$85:AA85),0))</f>
        <v>4337700.5866848528</v>
      </c>
      <c r="AC85" s="275">
        <f>IF(((SUM($B$64:AC64)+SUM($B$66:AC70))+SUM($B$87:AC87))&lt;0,((SUM($B$64:AC64)+SUM($B$66:AC70))+SUM($B$87:AC87))*0.2-SUM($A$85:AB85),IF(SUM($B$85:AB85)&lt;0,0-SUM($B$85:AB85),0))</f>
        <v>4473607.7496183887</v>
      </c>
      <c r="AD85" s="275">
        <f>IF(((SUM($B$64:AD64)+SUM($B$66:AD70))+SUM($B$87:AD87))&lt;0,((SUM($B$64:AD64)+SUM($B$66:AD70))+SUM($B$87:AD87))*0.2-SUM($A$85:AC85),IF(SUM($B$85:AC85)&lt;0,0-SUM($B$85:AC85),0))</f>
        <v>4613823.1732532457</v>
      </c>
      <c r="AE85" s="275">
        <f>IF(((SUM($B$64:AE64)+SUM($B$66:AE70))+SUM($B$87:AE87))&lt;0,((SUM($B$64:AE64)+SUM($B$66:AE70))+SUM($B$87:AE87))*0.2-SUM($A$85:AD85),IF(SUM($B$85:AD85)&lt;0,0-SUM($B$85:AD85),0))</f>
        <v>0</v>
      </c>
      <c r="AF85" s="275">
        <f>IF(((SUM($B$64:AF64)+SUM($B$66:AF70))+SUM($B$87:AF87))&lt;0,((SUM($B$64:AF64)+SUM($B$66:AF70))+SUM($B$87:AF87))*0.2-SUM($A$85:AE85),IF(SUM($B$85:AE85)&lt;0,0-SUM($B$85:AE85),0))</f>
        <v>0</v>
      </c>
      <c r="AG85" s="275">
        <f>IF(((SUM($B$64:AG64)+SUM($B$66:AG70))+SUM($B$87:AG87))&lt;0,((SUM($B$64:AG64)+SUM($B$66:AG70))+SUM($B$87:AG87))*0.2-SUM($A$85:AF85),IF(SUM($B$85:AF85)&lt;0,0-SUM($B$85:AF85),0))</f>
        <v>0</v>
      </c>
      <c r="AH85" s="275">
        <f>IF(((SUM($B$64:AH64)+SUM($B$66:AH70))+SUM($B$87:AH87))&lt;0,((SUM($B$64:AH64)+SUM($B$66:AH70))+SUM($B$87:AH87))*0.2-SUM($A$85:AG85),IF(SUM($B$85:AG85)&lt;0,0-SUM($B$85:AG85),0))</f>
        <v>0</v>
      </c>
      <c r="AI85" s="275">
        <f>IF(((SUM($B$64:AI64)+SUM($B$66:AI70))+SUM($B$87:AI87))&lt;0,((SUM($B$64:AI64)+SUM($B$66:AI70))+SUM($B$87:AI87))*0.2-SUM($A$85:AH85),IF(SUM($B$85:AH85)&lt;0,0-SUM($B$85:AH85),0))</f>
        <v>0</v>
      </c>
      <c r="AJ85" s="275">
        <f>IF(((SUM($B$64:AJ64)+SUM($B$66:AJ70))+SUM($B$87:AJ87))&lt;0,((SUM($B$64:AJ64)+SUM($B$66:AJ70))+SUM($B$87:AJ87))*0.2-SUM($A$85:AI85),IF(SUM($B$85:AI85)&lt;0,0-SUM($B$85:AI85),0))</f>
        <v>0</v>
      </c>
      <c r="AK85" s="275">
        <f>IF(((SUM($B$64:AK64)+SUM($B$66:AK70))+SUM($B$87:AK87))&lt;0,((SUM($B$64:AK64)+SUM($B$66:AK70))+SUM($B$87:AK87))*0.2-SUM($A$85:AJ85),IF(SUM($B$85:AJ85)&lt;0,0-SUM($B$85:AJ85),0))</f>
        <v>0</v>
      </c>
      <c r="AL85" s="275">
        <f>IF(((SUM($B$64:AL64)+SUM($B$66:AL70))+SUM($B$87:AL87))&lt;0,((SUM($B$64:AL64)+SUM($B$66:AL70))+SUM($B$87:AL87))*0.2-SUM($A$85:AK85),IF(SUM($B$85:AK85)&lt;0,0-SUM($B$85:AK85),0))</f>
        <v>0</v>
      </c>
      <c r="AM85" s="275">
        <f>IF(((SUM($B$64:AM64)+SUM($B$66:AM70))+SUM($B$87:AM87))&lt;0,((SUM($B$64:AM64)+SUM($B$66:AM70))+SUM($B$87:AM87))*0.2-SUM($A$85:AL85),IF(SUM($B$85:AL85)&lt;0,0-SUM($B$85:AL85),0))</f>
        <v>0</v>
      </c>
      <c r="AN85" s="275">
        <f>IF(((SUM($B$64:AN64)+SUM($B$66:AN70))+SUM($B$87:AN87))&lt;0,((SUM($B$64:AN64)+SUM($B$66:AN70))+SUM($B$87:AN87))*0.2-SUM($A$85:AM85),IF(SUM($B$85:AM85)&lt;0,0-SUM($B$85:AM85),0))</f>
        <v>0</v>
      </c>
      <c r="AO85" s="275">
        <f>IF(((SUM($B$64:AO64)+SUM($B$66:AO70))+SUM($B$87:AO87))&lt;0,((SUM($B$64:AO64)+SUM($B$66:AO70))+SUM($B$87:AO87))*0.2-SUM($A$85:AN85),IF(SUM($B$85:AN85)&lt;0,0-SUM($B$85:AN85),0))</f>
        <v>0</v>
      </c>
      <c r="AP85" s="275">
        <f>IF(((SUM($B$64:AP64)+SUM($B$66:AP70))+SUM($B$87:AP87))&lt;0,((SUM($B$64:AP64)+SUM($B$66:AP70))+SUM($B$87:AP87))*0.2-SUM($A$85:AO85),IF(SUM($B$85:AO85)&lt;0,0-SUM($B$85:AO85),0))</f>
        <v>0</v>
      </c>
      <c r="AQ85" s="275">
        <f>IF(((SUM($B$64:AQ64)+SUM($B$66:AQ70))+SUM($B$87:AQ87))&lt;0,((SUM($B$64:AQ64)+SUM($B$66:AQ70))+SUM($B$87:AQ87))*0.2-SUM($A$85:AP85),IF(SUM($B$85:AP85)&lt;0,0-SUM($B$85:AP85),0))</f>
        <v>0</v>
      </c>
      <c r="AR85" s="275">
        <f>IF(((SUM($B$64:AR64)+SUM($B$66:AR70))+SUM($B$87:AR87))&lt;0,((SUM($B$64:AR64)+SUM($B$66:AR70))+SUM($B$87:AR87))*0.2-SUM($A$85:AQ85),IF(SUM($B$85:AQ85)&lt;0,0-SUM($B$85:AQ85),0))</f>
        <v>0</v>
      </c>
      <c r="AS85" s="275">
        <f>IF(((SUM($B$64:AS64)+SUM($B$66:AS70))+SUM($B$87:AS87))&lt;0,((SUM($B$64:AS64)+SUM($B$66:AS70))+SUM($B$87:AS87))*0.2-SUM($A$85:AR85),IF(SUM($B$85:AR85)&lt;0,0-SUM($B$85:AR85),0))</f>
        <v>0</v>
      </c>
      <c r="AT85" s="275">
        <f>IF(((SUM($B$64:AT64)+SUM($B$66:AT70))+SUM($B$87:AT87))&lt;0,((SUM($B$64:AT64)+SUM($B$66:AT70))+SUM($B$87:AT87))*0.2-SUM($A$85:AS85),IF(SUM($B$85:AS85)&lt;0,0-SUM($B$85:AS85),0))</f>
        <v>0</v>
      </c>
      <c r="AU85" s="275">
        <f>IF(((SUM($B$64:AU64)+SUM($B$66:AU70))+SUM($B$87:AU87))&lt;0,((SUM($B$64:AU64)+SUM($B$66:AU70))+SUM($B$87:AU87))*0.2-SUM($A$85:AT85),IF(SUM($B$85:AT85)&lt;0,0-SUM($B$85:AT85),0))</f>
        <v>0</v>
      </c>
      <c r="AV85" s="275">
        <f>IF(((SUM($B$64:AV64)+SUM($B$66:AV70))+SUM($B$87:AV87))&lt;0,((SUM($B$64:AV64)+SUM($B$66:AV70))+SUM($B$87:AV87))*0.2-SUM($A$85:AU85),IF(SUM($B$85:AU85)&lt;0,0-SUM($B$85:AU85),0))</f>
        <v>0</v>
      </c>
      <c r="AW85" s="275">
        <f>IF(((SUM($B$64:AW64)+SUM($B$66:AW70))+SUM($B$87:AW87))&lt;0,((SUM($B$64:AW64)+SUM($B$66:AW70))+SUM($B$87:AW87))*0.2-SUM($A$85:AV85),IF(SUM($B$85:AV85)&lt;0,0-SUM($B$85:AV85),0))</f>
        <v>0</v>
      </c>
      <c r="AX85" s="275">
        <f>IF(((SUM($B$64:AX64)+SUM($B$66:AX70))+SUM($B$87:AX87))&lt;0,((SUM($B$64:AX64)+SUM($B$66:AX70))+SUM($B$87:AX87))*0.2-SUM($A$85:AW85),IF(SUM($B$85:AW85)&lt;0,0-SUM($B$85:AW85),0))</f>
        <v>0</v>
      </c>
      <c r="AY85" s="275">
        <f>IF(((SUM($B$64:AY64)+SUM($B$66:AY70))+SUM($B$87:AY87))&lt;0,((SUM($B$64:AY64)+SUM($B$66:AY70))+SUM($B$87:AY87))*0.2-SUM($A$85:AX85),IF(SUM($B$85:AX85)&lt;0,0-SUM($B$85:AX85),0))</f>
        <v>0</v>
      </c>
      <c r="AZ85" s="275">
        <f>IF(((SUM($B$64:AZ64)+SUM($B$66:AZ70))+SUM($B$87:AZ87))&lt;0,((SUM($B$64:AZ64)+SUM($B$66:AZ70))+SUM($B$87:AZ87))*0.2-SUM($A$85:AY85),IF(SUM($B$85:AY85)&lt;0,0-SUM($B$85:AY85),0))</f>
        <v>0</v>
      </c>
    </row>
    <row r="86" spans="1:52" x14ac:dyDescent="0.25">
      <c r="A86" s="266" t="s">
        <v>262</v>
      </c>
      <c r="B86" s="264">
        <v>0</v>
      </c>
      <c r="C86" s="264">
        <v>0</v>
      </c>
      <c r="D86" s="264">
        <v>0</v>
      </c>
      <c r="E86" s="264">
        <v>0</v>
      </c>
      <c r="F86" s="264">
        <v>0</v>
      </c>
      <c r="G86" s="264">
        <v>0</v>
      </c>
      <c r="H86" s="264">
        <v>0</v>
      </c>
      <c r="I86" s="264">
        <v>0</v>
      </c>
      <c r="J86" s="264">
        <v>0</v>
      </c>
      <c r="K86" s="264">
        <v>0</v>
      </c>
      <c r="L86" s="264">
        <v>0</v>
      </c>
      <c r="M86" s="265">
        <v>0</v>
      </c>
      <c r="N86" s="264">
        <v>0</v>
      </c>
      <c r="O86" s="264">
        <v>0</v>
      </c>
      <c r="P86" s="264">
        <v>0</v>
      </c>
      <c r="Q86" s="264">
        <v>0</v>
      </c>
      <c r="R86" s="264">
        <v>0</v>
      </c>
      <c r="S86" s="264">
        <v>0</v>
      </c>
      <c r="T86" s="264">
        <f t="shared" ref="T86:AZ86" si="21">-(T64-S64)*$B$39</f>
        <v>0</v>
      </c>
      <c r="U86" s="264">
        <f t="shared" si="21"/>
        <v>0</v>
      </c>
      <c r="V86" s="264">
        <f t="shared" si="21"/>
        <v>0</v>
      </c>
      <c r="W86" s="264">
        <f t="shared" si="21"/>
        <v>0</v>
      </c>
      <c r="X86" s="264">
        <f t="shared" si="21"/>
        <v>0</v>
      </c>
      <c r="Y86" s="264">
        <f t="shared" si="21"/>
        <v>0</v>
      </c>
      <c r="Z86" s="264">
        <f t="shared" si="21"/>
        <v>0</v>
      </c>
      <c r="AA86" s="264">
        <f t="shared" si="21"/>
        <v>0</v>
      </c>
      <c r="AB86" s="264">
        <f t="shared" si="21"/>
        <v>0</v>
      </c>
      <c r="AC86" s="264">
        <f t="shared" si="21"/>
        <v>0</v>
      </c>
      <c r="AD86" s="264">
        <f t="shared" si="21"/>
        <v>0</v>
      </c>
      <c r="AE86" s="264">
        <f t="shared" si="21"/>
        <v>0</v>
      </c>
      <c r="AF86" s="264">
        <f t="shared" si="21"/>
        <v>0</v>
      </c>
      <c r="AG86" s="264">
        <f t="shared" si="21"/>
        <v>0</v>
      </c>
      <c r="AH86" s="264">
        <f t="shared" si="21"/>
        <v>0</v>
      </c>
      <c r="AI86" s="264">
        <f t="shared" si="21"/>
        <v>0</v>
      </c>
      <c r="AJ86" s="264">
        <f t="shared" si="21"/>
        <v>0</v>
      </c>
      <c r="AK86" s="264">
        <f t="shared" si="21"/>
        <v>0</v>
      </c>
      <c r="AL86" s="264">
        <f t="shared" si="21"/>
        <v>0</v>
      </c>
      <c r="AM86" s="264">
        <f t="shared" si="21"/>
        <v>0</v>
      </c>
      <c r="AN86" s="264">
        <f t="shared" si="21"/>
        <v>0</v>
      </c>
      <c r="AO86" s="264">
        <f t="shared" si="21"/>
        <v>0</v>
      </c>
      <c r="AP86" s="264">
        <f t="shared" si="21"/>
        <v>0</v>
      </c>
      <c r="AQ86" s="264">
        <f t="shared" si="21"/>
        <v>0</v>
      </c>
      <c r="AR86" s="264">
        <f t="shared" si="21"/>
        <v>0</v>
      </c>
      <c r="AS86" s="264">
        <f t="shared" si="21"/>
        <v>0</v>
      </c>
      <c r="AT86" s="264">
        <f t="shared" si="21"/>
        <v>0</v>
      </c>
      <c r="AU86" s="264">
        <f t="shared" si="21"/>
        <v>0</v>
      </c>
      <c r="AV86" s="264">
        <f t="shared" si="21"/>
        <v>0</v>
      </c>
      <c r="AW86" s="264">
        <f t="shared" si="21"/>
        <v>0</v>
      </c>
      <c r="AX86" s="264">
        <f t="shared" si="21"/>
        <v>0</v>
      </c>
      <c r="AY86" s="264">
        <f t="shared" si="21"/>
        <v>0</v>
      </c>
      <c r="AZ86" s="264">
        <f t="shared" si="21"/>
        <v>0</v>
      </c>
    </row>
    <row r="87" spans="1:52" x14ac:dyDescent="0.25">
      <c r="A87" s="266" t="s">
        <v>261</v>
      </c>
      <c r="B87" s="264">
        <v>-750205796.440678</v>
      </c>
      <c r="C87" s="264">
        <v>0</v>
      </c>
      <c r="D87" s="264">
        <v>0</v>
      </c>
      <c r="E87" s="264">
        <v>0</v>
      </c>
      <c r="F87" s="264">
        <v>0</v>
      </c>
      <c r="G87" s="264">
        <v>0</v>
      </c>
      <c r="H87" s="264">
        <v>0</v>
      </c>
      <c r="I87" s="264">
        <v>0</v>
      </c>
      <c r="J87" s="264">
        <v>0</v>
      </c>
      <c r="K87" s="264">
        <v>0</v>
      </c>
      <c r="L87" s="264">
        <v>0</v>
      </c>
      <c r="M87" s="265">
        <v>0</v>
      </c>
      <c r="N87" s="264">
        <v>0</v>
      </c>
      <c r="O87" s="264">
        <v>0</v>
      </c>
      <c r="P87" s="264">
        <v>0</v>
      </c>
      <c r="Q87" s="264">
        <v>0</v>
      </c>
      <c r="R87" s="264">
        <v>0</v>
      </c>
      <c r="S87" s="264">
        <v>0</v>
      </c>
      <c r="T87" s="264">
        <v>0</v>
      </c>
      <c r="U87" s="264">
        <v>0</v>
      </c>
      <c r="V87" s="264">
        <v>0</v>
      </c>
      <c r="W87" s="264">
        <v>0</v>
      </c>
      <c r="X87" s="264">
        <v>0</v>
      </c>
      <c r="Y87" s="264">
        <v>0</v>
      </c>
      <c r="Z87" s="264">
        <v>0</v>
      </c>
      <c r="AA87" s="264">
        <v>0</v>
      </c>
      <c r="AB87" s="264"/>
      <c r="AC87" s="264"/>
      <c r="AD87" s="264"/>
      <c r="AE87" s="264"/>
      <c r="AF87" s="264"/>
      <c r="AG87" s="264"/>
      <c r="AH87" s="264"/>
      <c r="AI87" s="264"/>
      <c r="AJ87" s="264"/>
      <c r="AK87" s="264"/>
      <c r="AL87" s="264"/>
      <c r="AM87" s="264"/>
      <c r="AN87" s="264"/>
      <c r="AO87" s="264"/>
      <c r="AP87" s="264"/>
      <c r="AQ87" s="264"/>
      <c r="AR87" s="264"/>
      <c r="AS87" s="264"/>
      <c r="AT87" s="264"/>
      <c r="AU87" s="264"/>
      <c r="AV87" s="264"/>
      <c r="AW87" s="264"/>
      <c r="AX87" s="264"/>
      <c r="AY87" s="264"/>
      <c r="AZ87" s="264"/>
    </row>
    <row r="88" spans="1:52" x14ac:dyDescent="0.25">
      <c r="A88" s="266" t="s">
        <v>260</v>
      </c>
      <c r="B88" s="264">
        <v>0</v>
      </c>
      <c r="C88" s="264">
        <v>0</v>
      </c>
      <c r="D88" s="264">
        <v>0</v>
      </c>
      <c r="E88" s="264">
        <v>0</v>
      </c>
      <c r="F88" s="264">
        <v>0</v>
      </c>
      <c r="G88" s="264">
        <v>0</v>
      </c>
      <c r="H88" s="264">
        <v>0</v>
      </c>
      <c r="I88" s="264">
        <v>0</v>
      </c>
      <c r="J88" s="264">
        <v>0</v>
      </c>
      <c r="K88" s="264">
        <v>0</v>
      </c>
      <c r="L88" s="264">
        <v>0</v>
      </c>
      <c r="M88" s="265">
        <v>0</v>
      </c>
      <c r="N88" s="264">
        <v>0</v>
      </c>
      <c r="O88" s="264">
        <v>0</v>
      </c>
      <c r="P88" s="264">
        <v>0</v>
      </c>
      <c r="Q88" s="264">
        <v>0</v>
      </c>
      <c r="R88" s="264">
        <v>0</v>
      </c>
      <c r="S88" s="264">
        <v>0</v>
      </c>
      <c r="T88" s="264">
        <f t="shared" ref="T88:AZ88" si="22">T59-T60</f>
        <v>0</v>
      </c>
      <c r="U88" s="264">
        <f t="shared" si="22"/>
        <v>0</v>
      </c>
      <c r="V88" s="264">
        <f t="shared" si="22"/>
        <v>0</v>
      </c>
      <c r="W88" s="264">
        <f t="shared" si="22"/>
        <v>0</v>
      </c>
      <c r="X88" s="264">
        <f t="shared" si="22"/>
        <v>0</v>
      </c>
      <c r="Y88" s="264">
        <f t="shared" si="22"/>
        <v>0</v>
      </c>
      <c r="Z88" s="264">
        <f t="shared" si="22"/>
        <v>0</v>
      </c>
      <c r="AA88" s="264">
        <f t="shared" si="22"/>
        <v>0</v>
      </c>
      <c r="AB88" s="264">
        <f t="shared" si="22"/>
        <v>0</v>
      </c>
      <c r="AC88" s="264">
        <f t="shared" si="22"/>
        <v>0</v>
      </c>
      <c r="AD88" s="264">
        <f t="shared" si="22"/>
        <v>0</v>
      </c>
      <c r="AE88" s="264">
        <f t="shared" si="22"/>
        <v>0</v>
      </c>
      <c r="AF88" s="264">
        <f t="shared" si="22"/>
        <v>0</v>
      </c>
      <c r="AG88" s="264">
        <f t="shared" si="22"/>
        <v>0</v>
      </c>
      <c r="AH88" s="264">
        <f t="shared" si="22"/>
        <v>0</v>
      </c>
      <c r="AI88" s="264">
        <f t="shared" si="22"/>
        <v>0</v>
      </c>
      <c r="AJ88" s="264">
        <f t="shared" si="22"/>
        <v>0</v>
      </c>
      <c r="AK88" s="264">
        <f t="shared" si="22"/>
        <v>0</v>
      </c>
      <c r="AL88" s="264">
        <f t="shared" si="22"/>
        <v>0</v>
      </c>
      <c r="AM88" s="264">
        <f t="shared" si="22"/>
        <v>0</v>
      </c>
      <c r="AN88" s="264">
        <f t="shared" si="22"/>
        <v>0</v>
      </c>
      <c r="AO88" s="264">
        <f t="shared" si="22"/>
        <v>0</v>
      </c>
      <c r="AP88" s="264">
        <f t="shared" si="22"/>
        <v>0</v>
      </c>
      <c r="AQ88" s="264">
        <f t="shared" si="22"/>
        <v>0</v>
      </c>
      <c r="AR88" s="264">
        <f t="shared" si="22"/>
        <v>0</v>
      </c>
      <c r="AS88" s="264">
        <f t="shared" si="22"/>
        <v>0</v>
      </c>
      <c r="AT88" s="264">
        <f t="shared" si="22"/>
        <v>0</v>
      </c>
      <c r="AU88" s="264">
        <f t="shared" si="22"/>
        <v>0</v>
      </c>
      <c r="AV88" s="264">
        <f t="shared" si="22"/>
        <v>0</v>
      </c>
      <c r="AW88" s="264">
        <f t="shared" si="22"/>
        <v>0</v>
      </c>
      <c r="AX88" s="264">
        <f t="shared" si="22"/>
        <v>0</v>
      </c>
      <c r="AY88" s="264">
        <f t="shared" si="22"/>
        <v>0</v>
      </c>
      <c r="AZ88" s="264">
        <f t="shared" si="22"/>
        <v>0</v>
      </c>
    </row>
    <row r="89" spans="1:52" s="202" customFormat="1" ht="14.25" x14ac:dyDescent="0.25">
      <c r="A89" s="276" t="s">
        <v>259</v>
      </c>
      <c r="B89" s="262">
        <v>-900246955.72881365</v>
      </c>
      <c r="C89" s="262">
        <v>708716.98645847291</v>
      </c>
      <c r="D89" s="262">
        <v>1805594.1124910638</v>
      </c>
      <c r="E89" s="262">
        <v>2925199.3741201535</v>
      </c>
      <c r="F89" s="262">
        <v>4068389.9654183537</v>
      </c>
      <c r="G89" s="262">
        <v>5236055.847099483</v>
      </c>
      <c r="H89" s="262">
        <v>6429120.9880968854</v>
      </c>
      <c r="I89" s="262">
        <v>9670023.0993854925</v>
      </c>
      <c r="J89" s="262">
        <v>10997660.345441192</v>
      </c>
      <c r="K89" s="262">
        <v>12356920.39166417</v>
      </c>
      <c r="L89" s="262">
        <v>13749006.223619074</v>
      </c>
      <c r="M89" s="263">
        <v>15175167.017792329</v>
      </c>
      <c r="N89" s="262">
        <v>16636700.066654518</v>
      </c>
      <c r="O89" s="262">
        <v>22193352.498987332</v>
      </c>
      <c r="P89" s="262">
        <v>23892059.374694977</v>
      </c>
      <c r="Q89" s="262">
        <v>25636831.033929709</v>
      </c>
      <c r="R89" s="262">
        <v>27429436.073867552</v>
      </c>
      <c r="S89" s="262">
        <v>29271711.627146225</v>
      </c>
      <c r="T89" s="262">
        <f t="shared" ref="T89:AZ89" si="23">SUM(T81:T88)</f>
        <v>12089559.843789589</v>
      </c>
      <c r="U89" s="262">
        <f t="shared" si="23"/>
        <v>12725137.988833625</v>
      </c>
      <c r="V89" s="262">
        <f t="shared" si="23"/>
        <v>13380796.415705156</v>
      </c>
      <c r="W89" s="262">
        <f t="shared" si="23"/>
        <v>14057178.050358098</v>
      </c>
      <c r="X89" s="262">
        <f t="shared" si="23"/>
        <v>14754946.727224896</v>
      </c>
      <c r="Y89" s="262">
        <f t="shared" si="23"/>
        <v>15474787.881298892</v>
      </c>
      <c r="Z89" s="262">
        <f t="shared" si="23"/>
        <v>16217409.263572399</v>
      </c>
      <c r="AA89" s="262">
        <f t="shared" si="23"/>
        <v>16983541.680634454</v>
      </c>
      <c r="AB89" s="262">
        <f t="shared" si="23"/>
        <v>17773939.759261589</v>
      </c>
      <c r="AC89" s="262">
        <f t="shared" si="23"/>
        <v>18589382.73686282</v>
      </c>
      <c r="AD89" s="262">
        <f t="shared" si="23"/>
        <v>19430675.278672002</v>
      </c>
      <c r="AE89" s="262">
        <f t="shared" si="23"/>
        <v>-8252263.7608474558</v>
      </c>
      <c r="AF89" s="262">
        <f t="shared" si="23"/>
        <v>-8252263.7608474558</v>
      </c>
      <c r="AG89" s="262">
        <f t="shared" si="23"/>
        <v>-8252263.7608474558</v>
      </c>
      <c r="AH89" s="262">
        <f t="shared" si="23"/>
        <v>-8252263.7608474558</v>
      </c>
      <c r="AI89" s="262">
        <f t="shared" si="23"/>
        <v>-8252263.7608474558</v>
      </c>
      <c r="AJ89" s="262">
        <f t="shared" si="23"/>
        <v>-8252263.7608474558</v>
      </c>
      <c r="AK89" s="262">
        <f t="shared" si="23"/>
        <v>-8252263.7608474558</v>
      </c>
      <c r="AL89" s="262">
        <f t="shared" si="23"/>
        <v>-8252263.7608474558</v>
      </c>
      <c r="AM89" s="262">
        <f t="shared" si="23"/>
        <v>-8252263.7608474558</v>
      </c>
      <c r="AN89" s="262">
        <f t="shared" si="23"/>
        <v>-8252263.7608474558</v>
      </c>
      <c r="AO89" s="262">
        <f t="shared" si="23"/>
        <v>-8252263.7608474558</v>
      </c>
      <c r="AP89" s="262">
        <f t="shared" si="23"/>
        <v>-8252263.7608474558</v>
      </c>
      <c r="AQ89" s="262">
        <f t="shared" si="23"/>
        <v>-8252263.7608474558</v>
      </c>
      <c r="AR89" s="262">
        <f t="shared" si="23"/>
        <v>-8252263.7608474558</v>
      </c>
      <c r="AS89" s="262">
        <f t="shared" si="23"/>
        <v>-8252263.7608474558</v>
      </c>
      <c r="AT89" s="262">
        <f t="shared" si="23"/>
        <v>-8252263.7608474558</v>
      </c>
      <c r="AU89" s="262">
        <f t="shared" si="23"/>
        <v>-8252263.7608474558</v>
      </c>
      <c r="AV89" s="262">
        <f t="shared" si="23"/>
        <v>-8252263.7608474558</v>
      </c>
      <c r="AW89" s="262">
        <f t="shared" si="23"/>
        <v>-8252263.7608474558</v>
      </c>
      <c r="AX89" s="262">
        <f t="shared" si="23"/>
        <v>-8252263.7608474558</v>
      </c>
      <c r="AY89" s="262">
        <f t="shared" si="23"/>
        <v>-8252263.7608474558</v>
      </c>
      <c r="AZ89" s="262">
        <f t="shared" si="23"/>
        <v>-8252263.7608474558</v>
      </c>
    </row>
    <row r="90" spans="1:52" s="202" customFormat="1" ht="14.25" x14ac:dyDescent="0.25">
      <c r="A90" s="276" t="s">
        <v>516</v>
      </c>
      <c r="B90" s="262">
        <v>-900246955.72881365</v>
      </c>
      <c r="C90" s="262">
        <v>-899538238.74235523</v>
      </c>
      <c r="D90" s="262">
        <v>-897732644.62986422</v>
      </c>
      <c r="E90" s="262">
        <v>-894807445.2557441</v>
      </c>
      <c r="F90" s="262">
        <v>-890739055.29032576</v>
      </c>
      <c r="G90" s="262">
        <v>-885502999.44322634</v>
      </c>
      <c r="H90" s="262">
        <v>-879073878.4551295</v>
      </c>
      <c r="I90" s="262">
        <v>-869403855.355744</v>
      </c>
      <c r="J90" s="262">
        <v>-858406195.01030278</v>
      </c>
      <c r="K90" s="262">
        <v>-846049274.61863863</v>
      </c>
      <c r="L90" s="262">
        <v>-832300268.39501953</v>
      </c>
      <c r="M90" s="263">
        <v>-817125101.37722719</v>
      </c>
      <c r="N90" s="262">
        <v>-800488401.31057262</v>
      </c>
      <c r="O90" s="262">
        <v>-778295048.81158531</v>
      </c>
      <c r="P90" s="262">
        <v>-754402989.43689036</v>
      </c>
      <c r="Q90" s="262">
        <v>-728766158.40296066</v>
      </c>
      <c r="R90" s="262">
        <v>-701336722.3290931</v>
      </c>
      <c r="S90" s="262">
        <v>-672065010.70194685</v>
      </c>
      <c r="T90" s="262">
        <f>SUM($B$89:T89)</f>
        <v>-659975450.85815728</v>
      </c>
      <c r="U90" s="262">
        <f>SUM($B$89:U89)</f>
        <v>-647250312.86932361</v>
      </c>
      <c r="V90" s="262">
        <f>SUM($B$89:V89)</f>
        <v>-633869516.45361841</v>
      </c>
      <c r="W90" s="262">
        <f>SUM($B$89:W89)</f>
        <v>-619812338.40326035</v>
      </c>
      <c r="X90" s="262">
        <f>SUM($B$89:X89)</f>
        <v>-605057391.6760354</v>
      </c>
      <c r="Y90" s="262">
        <f>SUM($B$89:Y89)</f>
        <v>-589582603.7947365</v>
      </c>
      <c r="Z90" s="262">
        <f>SUM($B$89:Z89)</f>
        <v>-573365194.53116405</v>
      </c>
      <c r="AA90" s="262">
        <f>SUM($B$89:AA89)</f>
        <v>-556381652.85052955</v>
      </c>
      <c r="AB90" s="262">
        <f>SUM($B$89:AB89)</f>
        <v>-538607713.09126794</v>
      </c>
      <c r="AC90" s="262">
        <f>SUM($B$89:AC89)</f>
        <v>-520018330.35440511</v>
      </c>
      <c r="AD90" s="262">
        <f>SUM($B$89:AD89)</f>
        <v>-500587655.07573313</v>
      </c>
      <c r="AE90" s="262">
        <f>SUM($B$89:AE89)</f>
        <v>-508839918.83658057</v>
      </c>
      <c r="AF90" s="262">
        <f>SUM($B$89:AF89)</f>
        <v>-517092182.59742802</v>
      </c>
      <c r="AG90" s="262">
        <f>SUM($B$89:AG89)</f>
        <v>-525344446.35827547</v>
      </c>
      <c r="AH90" s="262">
        <f>SUM($B$89:AH89)</f>
        <v>-533596710.11912292</v>
      </c>
      <c r="AI90" s="262">
        <f>SUM($B$89:AI89)</f>
        <v>-541848973.87997043</v>
      </c>
      <c r="AJ90" s="262">
        <f>SUM($B$89:AJ89)</f>
        <v>-550101237.64081788</v>
      </c>
      <c r="AK90" s="262">
        <f>SUM($B$89:AK89)</f>
        <v>-558353501.40166533</v>
      </c>
      <c r="AL90" s="262">
        <f>SUM($B$89:AL89)</f>
        <v>-566605765.16251278</v>
      </c>
      <c r="AM90" s="262">
        <f>SUM($B$89:AM89)</f>
        <v>-574858028.92336023</v>
      </c>
      <c r="AN90" s="262">
        <f>SUM($B$89:AN89)</f>
        <v>-583110292.68420768</v>
      </c>
      <c r="AO90" s="262">
        <f>SUM($B$89:AO89)</f>
        <v>-591362556.44505513</v>
      </c>
      <c r="AP90" s="262">
        <f>SUM($B$89:AP89)</f>
        <v>-599614820.20590258</v>
      </c>
      <c r="AQ90" s="262">
        <f>SUM($B$89:AQ89)</f>
        <v>-607867083.96675003</v>
      </c>
      <c r="AR90" s="262">
        <f>SUM($B$89:AR89)</f>
        <v>-616119347.72759748</v>
      </c>
      <c r="AS90" s="262">
        <f>SUM($B$89:AS89)</f>
        <v>-624371611.48844492</v>
      </c>
      <c r="AT90" s="262">
        <f>SUM($B$89:AT89)</f>
        <v>-632623875.24929237</v>
      </c>
      <c r="AU90" s="262">
        <f>SUM($B$89:AU89)</f>
        <v>-640876139.01013982</v>
      </c>
      <c r="AV90" s="262">
        <f>SUM($B$89:AV89)</f>
        <v>-649128402.77098727</v>
      </c>
      <c r="AW90" s="262">
        <f>SUM($B$89:AW89)</f>
        <v>-657380666.53183472</v>
      </c>
      <c r="AX90" s="262">
        <f>SUM($B$89:AX89)</f>
        <v>-665632930.29268217</v>
      </c>
      <c r="AY90" s="262">
        <f>SUM($B$89:AY89)</f>
        <v>-673885194.05352962</v>
      </c>
      <c r="AZ90" s="262">
        <f>SUM($B$89:AZ89)</f>
        <v>-682137457.81437707</v>
      </c>
    </row>
    <row r="91" spans="1:52" x14ac:dyDescent="0.25">
      <c r="A91" s="277" t="s">
        <v>258</v>
      </c>
      <c r="B91" s="278">
        <v>1</v>
      </c>
      <c r="C91" s="278">
        <v>0.88105726872246692</v>
      </c>
      <c r="D91" s="278">
        <v>0.77626191076869333</v>
      </c>
      <c r="E91" s="278">
        <v>0.68393119891514842</v>
      </c>
      <c r="F91" s="278">
        <v>0.60258255411026285</v>
      </c>
      <c r="G91" s="278">
        <v>0.53090973930419638</v>
      </c>
      <c r="H91" s="278">
        <v>0.4677618848495122</v>
      </c>
      <c r="I91" s="278">
        <v>0.41212500867798435</v>
      </c>
      <c r="J91" s="278">
        <v>0.3631057345180479</v>
      </c>
      <c r="K91" s="278">
        <v>0.31991694671193649</v>
      </c>
      <c r="L91" s="278">
        <v>0.28186515128804979</v>
      </c>
      <c r="M91" s="279">
        <v>0.24833934034189409</v>
      </c>
      <c r="N91" s="278">
        <v>0.21880118091796832</v>
      </c>
      <c r="O91" s="278">
        <v>0.19277637085283555</v>
      </c>
      <c r="P91" s="278">
        <v>0.16984702277782865</v>
      </c>
      <c r="Q91" s="278">
        <v>0.14964495398927638</v>
      </c>
      <c r="R91" s="278">
        <v>0.13184577443989109</v>
      </c>
      <c r="S91" s="278">
        <v>0.11616367792060887</v>
      </c>
      <c r="T91" s="278">
        <f t="shared" ref="T91:AZ91" si="24">1/POWER((1+$B$44),T79)</f>
        <v>0.102346852793488</v>
      </c>
      <c r="U91" s="278">
        <f t="shared" si="24"/>
        <v>9.0173438584570942E-2</v>
      </c>
      <c r="V91" s="278">
        <f t="shared" si="24"/>
        <v>7.9447963510635183E-2</v>
      </c>
      <c r="W91" s="278">
        <f t="shared" si="24"/>
        <v>6.999820573624245E-2</v>
      </c>
      <c r="X91" s="278">
        <f t="shared" si="24"/>
        <v>6.1672427961447097E-2</v>
      </c>
      <c r="Y91" s="278">
        <f t="shared" si="24"/>
        <v>5.4336940935195678E-2</v>
      </c>
      <c r="Z91" s="278">
        <f t="shared" si="24"/>
        <v>4.7873956771097514E-2</v>
      </c>
      <c r="AA91" s="278">
        <f t="shared" si="24"/>
        <v>4.2179697595680632E-2</v>
      </c>
      <c r="AB91" s="278">
        <f t="shared" si="24"/>
        <v>3.7162729159189986E-2</v>
      </c>
      <c r="AC91" s="278">
        <f t="shared" si="24"/>
        <v>3.2742492651268711E-2</v>
      </c>
      <c r="AD91" s="278">
        <f t="shared" si="24"/>
        <v>2.8848011146492256E-2</v>
      </c>
      <c r="AE91" s="278">
        <f t="shared" si="24"/>
        <v>2.5416749908803746E-2</v>
      </c>
      <c r="AF91" s="278">
        <f t="shared" si="24"/>
        <v>2.239361225445264E-2</v>
      </c>
      <c r="AG91" s="278">
        <f t="shared" si="24"/>
        <v>1.9730054849738013E-2</v>
      </c>
      <c r="AH91" s="278">
        <f t="shared" si="24"/>
        <v>1.7383308237654636E-2</v>
      </c>
      <c r="AI91" s="278">
        <f t="shared" si="24"/>
        <v>1.5315690077228756E-2</v>
      </c>
      <c r="AJ91" s="278">
        <f t="shared" si="24"/>
        <v>1.3494000068042956E-2</v>
      </c>
      <c r="AK91" s="278">
        <f t="shared" si="24"/>
        <v>1.1888986844090711E-2</v>
      </c>
      <c r="AL91" s="278">
        <f t="shared" si="24"/>
        <v>1.0474878276731903E-2</v>
      </c>
      <c r="AM91" s="278">
        <f t="shared" si="24"/>
        <v>9.228967644697713E-3</v>
      </c>
      <c r="AN91" s="278">
        <f t="shared" si="24"/>
        <v>8.1312490261653842E-3</v>
      </c>
      <c r="AO91" s="278">
        <f t="shared" si="24"/>
        <v>7.1640960582954934E-3</v>
      </c>
      <c r="AP91" s="278">
        <f t="shared" si="24"/>
        <v>6.3119789059872195E-3</v>
      </c>
      <c r="AQ91" s="278">
        <f t="shared" si="24"/>
        <v>5.5612148951429243E-3</v>
      </c>
      <c r="AR91" s="278">
        <f t="shared" si="24"/>
        <v>4.8997488062933253E-3</v>
      </c>
      <c r="AS91" s="278">
        <f t="shared" si="24"/>
        <v>4.3169593006989653E-3</v>
      </c>
      <c r="AT91" s="278">
        <f t="shared" si="24"/>
        <v>3.8034883706598811E-3</v>
      </c>
      <c r="AU91" s="278">
        <f t="shared" si="24"/>
        <v>3.3510910754712612E-3</v>
      </c>
      <c r="AV91" s="278">
        <f t="shared" si="24"/>
        <v>2.9525031501949437E-3</v>
      </c>
      <c r="AW91" s="278">
        <f t="shared" si="24"/>
        <v>2.6013243614052368E-3</v>
      </c>
      <c r="AX91" s="278">
        <f t="shared" si="24"/>
        <v>2.2919157369209139E-3</v>
      </c>
      <c r="AY91" s="278">
        <f t="shared" si="24"/>
        <v>2.0193090193135802E-3</v>
      </c>
      <c r="AZ91" s="278">
        <f t="shared" si="24"/>
        <v>1.7791268892630662E-3</v>
      </c>
    </row>
    <row r="92" spans="1:52" s="202" customFormat="1" ht="14.25" x14ac:dyDescent="0.25">
      <c r="A92" s="280" t="s">
        <v>517</v>
      </c>
      <c r="B92" s="281">
        <v>-900246955.72881365</v>
      </c>
      <c r="C92" s="281">
        <v>624420.25238631968</v>
      </c>
      <c r="D92" s="281">
        <v>1401613.9358350162</v>
      </c>
      <c r="E92" s="281">
        <v>2000635.1150078385</v>
      </c>
      <c r="F92" s="281">
        <v>2451540.8164783553</v>
      </c>
      <c r="G92" s="281">
        <v>2779873.0447657998</v>
      </c>
      <c r="H92" s="281">
        <v>3007297.7513177572</v>
      </c>
      <c r="I92" s="281">
        <v>3985258.3537505553</v>
      </c>
      <c r="J92" s="281">
        <v>3993313.5377114327</v>
      </c>
      <c r="K92" s="281">
        <v>3953188.2424636674</v>
      </c>
      <c r="L92" s="281">
        <v>3875365.7192807281</v>
      </c>
      <c r="M92" s="263">
        <v>3768590.966776615</v>
      </c>
      <c r="N92" s="281">
        <v>3640129.6211620509</v>
      </c>
      <c r="O92" s="281">
        <v>4278353.9518124862</v>
      </c>
      <c r="P92" s="281">
        <v>4057995.1528230524</v>
      </c>
      <c r="Q92" s="281">
        <v>3836422.4005032643</v>
      </c>
      <c r="R92" s="281">
        <v>3616455.2416085531</v>
      </c>
      <c r="S92" s="281">
        <v>3400309.6816407559</v>
      </c>
      <c r="T92" s="281">
        <f t="shared" ref="T92:AY92" si="25">T89*T91</f>
        <v>1237328.4016703968</v>
      </c>
      <c r="U92" s="281">
        <f t="shared" si="25"/>
        <v>1147469.4489162795</v>
      </c>
      <c r="V92" s="281">
        <f t="shared" si="25"/>
        <v>1063077.0253781814</v>
      </c>
      <c r="W92" s="281">
        <f t="shared" si="25"/>
        <v>983977.24123995763</v>
      </c>
      <c r="X92" s="281">
        <f t="shared" si="25"/>
        <v>909973.38910976704</v>
      </c>
      <c r="Y92" s="281">
        <f t="shared" si="25"/>
        <v>840852.63509081979</v>
      </c>
      <c r="Z92" s="281">
        <f t="shared" si="25"/>
        <v>776391.55002346134</v>
      </c>
      <c r="AA92" s="281">
        <f t="shared" si="25"/>
        <v>716360.65219279891</v>
      </c>
      <c r="AB92" s="281">
        <f t="shared" si="25"/>
        <v>660528.1093651969</v>
      </c>
      <c r="AC92" s="281">
        <f t="shared" si="25"/>
        <v>608662.72765335231</v>
      </c>
      <c r="AD92" s="281">
        <f t="shared" si="25"/>
        <v>560536.3370230014</v>
      </c>
      <c r="AE92" s="281">
        <f t="shared" si="25"/>
        <v>-209745.72419094402</v>
      </c>
      <c r="AF92" s="281">
        <f t="shared" si="25"/>
        <v>-184797.99488188903</v>
      </c>
      <c r="AG92" s="281">
        <f t="shared" si="25"/>
        <v>-162817.6166360256</v>
      </c>
      <c r="AH92" s="281">
        <f t="shared" si="25"/>
        <v>-143451.6446132384</v>
      </c>
      <c r="AI92" s="281">
        <f t="shared" si="25"/>
        <v>-126389.11419668584</v>
      </c>
      <c r="AJ92" s="281">
        <f t="shared" si="25"/>
        <v>-111356.04775038399</v>
      </c>
      <c r="AK92" s="281">
        <f t="shared" si="25"/>
        <v>-98111.055286681934</v>
      </c>
      <c r="AL92" s="281">
        <f t="shared" si="25"/>
        <v>-86441.458402362929</v>
      </c>
      <c r="AM92" s="281">
        <f t="shared" si="25"/>
        <v>-76159.875244372641</v>
      </c>
      <c r="AN92" s="281">
        <f t="shared" si="25"/>
        <v>-67101.211669050768</v>
      </c>
      <c r="AO92" s="281">
        <f t="shared" si="25"/>
        <v>-59120.010281102004</v>
      </c>
      <c r="AP92" s="281">
        <f t="shared" si="25"/>
        <v>-52088.114785111902</v>
      </c>
      <c r="AQ92" s="281">
        <f t="shared" si="25"/>
        <v>-45892.612145473038</v>
      </c>
      <c r="AR92" s="281">
        <f t="shared" si="25"/>
        <v>-40434.019511429986</v>
      </c>
      <c r="AS92" s="281">
        <f t="shared" si="25"/>
        <v>-35624.686794211448</v>
      </c>
      <c r="AT92" s="281">
        <f t="shared" si="25"/>
        <v>-31387.389246001272</v>
      </c>
      <c r="AU92" s="281">
        <f t="shared" si="25"/>
        <v>-27654.087441410815</v>
      </c>
      <c r="AV92" s="281">
        <f t="shared" si="25"/>
        <v>-24364.834750141687</v>
      </c>
      <c r="AW92" s="281">
        <f t="shared" si="25"/>
        <v>-21466.814757834087</v>
      </c>
      <c r="AX92" s="281">
        <f t="shared" si="25"/>
        <v>-18913.49317870845</v>
      </c>
      <c r="AY92" s="281">
        <f t="shared" si="25"/>
        <v>-16663.870642033875</v>
      </c>
      <c r="AZ92" s="281">
        <f>AZ89*AZ91</f>
        <v>-14681.824354214865</v>
      </c>
    </row>
    <row r="93" spans="1:52" s="202" customFormat="1" ht="14.25" x14ac:dyDescent="0.25">
      <c r="A93" s="280" t="s">
        <v>518</v>
      </c>
      <c r="B93" s="281">
        <v>-900246955.72881365</v>
      </c>
      <c r="C93" s="281">
        <v>-899622535.47642732</v>
      </c>
      <c r="D93" s="281">
        <v>-898220921.54059231</v>
      </c>
      <c r="E93" s="281">
        <v>-896220286.42558444</v>
      </c>
      <c r="F93" s="281">
        <v>-893768745.60910606</v>
      </c>
      <c r="G93" s="281">
        <v>-890988872.56434023</v>
      </c>
      <c r="H93" s="281">
        <v>-887981574.81302249</v>
      </c>
      <c r="I93" s="281">
        <v>-883996316.45927191</v>
      </c>
      <c r="J93" s="281">
        <v>-880003002.92156053</v>
      </c>
      <c r="K93" s="281">
        <v>-876049814.67909682</v>
      </c>
      <c r="L93" s="281">
        <v>-872174448.9598161</v>
      </c>
      <c r="M93" s="263">
        <v>-868405857.99303949</v>
      </c>
      <c r="N93" s="281">
        <v>-864765728.37187743</v>
      </c>
      <c r="O93" s="281">
        <v>-860487374.42006493</v>
      </c>
      <c r="P93" s="281">
        <v>-856429379.26724184</v>
      </c>
      <c r="Q93" s="281">
        <v>-852592956.86673856</v>
      </c>
      <c r="R93" s="281">
        <v>-848976501.62513006</v>
      </c>
      <c r="S93" s="281">
        <v>-845576191.94348931</v>
      </c>
      <c r="T93" s="281">
        <f>SUM($B$92:T92)</f>
        <v>-844338863.54181886</v>
      </c>
      <c r="U93" s="281">
        <f>SUM($B$92:U92)</f>
        <v>-843191394.09290254</v>
      </c>
      <c r="V93" s="281">
        <f>SUM($B$92:V92)</f>
        <v>-842128317.06752431</v>
      </c>
      <c r="W93" s="281">
        <f>SUM($B$92:W92)</f>
        <v>-841144339.82628441</v>
      </c>
      <c r="X93" s="281">
        <f>SUM($B$92:X92)</f>
        <v>-840234366.43717468</v>
      </c>
      <c r="Y93" s="281">
        <f>SUM($B$92:Y92)</f>
        <v>-839393513.80208385</v>
      </c>
      <c r="Z93" s="281">
        <f>SUM($B$92:Z92)</f>
        <v>-838617122.25206041</v>
      </c>
      <c r="AA93" s="281">
        <f>SUM($B$92:AA92)</f>
        <v>-837900761.59986758</v>
      </c>
      <c r="AB93" s="281">
        <f>SUM($B$92:AB92)</f>
        <v>-837240233.49050236</v>
      </c>
      <c r="AC93" s="281">
        <f>SUM($B$92:AC92)</f>
        <v>-836631570.76284897</v>
      </c>
      <c r="AD93" s="281">
        <f>SUM($B$92:AD92)</f>
        <v>-836071034.42582595</v>
      </c>
      <c r="AE93" s="281">
        <f>SUM($B$92:AE92)</f>
        <v>-836280780.1500169</v>
      </c>
      <c r="AF93" s="281">
        <f>SUM($B$92:AF92)</f>
        <v>-836465578.14489877</v>
      </c>
      <c r="AG93" s="281">
        <f>SUM($B$92:AG92)</f>
        <v>-836628395.76153481</v>
      </c>
      <c r="AH93" s="281">
        <f>SUM($B$92:AH92)</f>
        <v>-836771847.40614808</v>
      </c>
      <c r="AI93" s="281">
        <f>SUM($B$92:AI92)</f>
        <v>-836898236.52034473</v>
      </c>
      <c r="AJ93" s="281">
        <f>SUM($B$92:AJ92)</f>
        <v>-837009592.56809509</v>
      </c>
      <c r="AK93" s="281">
        <f>SUM($B$92:AK92)</f>
        <v>-837107703.62338173</v>
      </c>
      <c r="AL93" s="281">
        <f>SUM($B$92:AL92)</f>
        <v>-837194145.08178413</v>
      </c>
      <c r="AM93" s="281">
        <f>SUM($B$92:AM92)</f>
        <v>-837270304.95702851</v>
      </c>
      <c r="AN93" s="281">
        <f>SUM($B$92:AN92)</f>
        <v>-837337406.1686976</v>
      </c>
      <c r="AO93" s="281">
        <f>SUM($B$92:AO92)</f>
        <v>-837396526.17897868</v>
      </c>
      <c r="AP93" s="281">
        <f>SUM($B$92:AP92)</f>
        <v>-837448614.29376376</v>
      </c>
      <c r="AQ93" s="281">
        <f>SUM($B$92:AQ92)</f>
        <v>-837494506.90590918</v>
      </c>
      <c r="AR93" s="281">
        <f>SUM($B$92:AR92)</f>
        <v>-837534940.92542064</v>
      </c>
      <c r="AS93" s="281">
        <f>SUM($B$92:AS92)</f>
        <v>-837570565.6122148</v>
      </c>
      <c r="AT93" s="281">
        <f>SUM($B$92:AT92)</f>
        <v>-837601953.00146079</v>
      </c>
      <c r="AU93" s="281">
        <f>SUM($B$92:AU92)</f>
        <v>-837629607.08890224</v>
      </c>
      <c r="AV93" s="281">
        <f>SUM($B$92:AV92)</f>
        <v>-837653971.92365241</v>
      </c>
      <c r="AW93" s="281">
        <f>SUM($B$92:AW92)</f>
        <v>-837675438.73841023</v>
      </c>
      <c r="AX93" s="281">
        <f>SUM($B$92:AX92)</f>
        <v>-837694352.23158896</v>
      </c>
      <c r="AY93" s="281">
        <f>SUM($B$92:AY92)</f>
        <v>-837711016.10223103</v>
      </c>
      <c r="AZ93" s="281">
        <f>SUM($B$92:AZ92)</f>
        <v>-837725697.9265852</v>
      </c>
    </row>
    <row r="94" spans="1:52" s="202" customFormat="1" ht="14.25" x14ac:dyDescent="0.25">
      <c r="A94" s="280" t="s">
        <v>519</v>
      </c>
      <c r="B94" s="282">
        <v>0</v>
      </c>
      <c r="C94" s="282">
        <v>0</v>
      </c>
      <c r="D94" s="282">
        <v>0</v>
      </c>
      <c r="E94" s="282">
        <v>0</v>
      </c>
      <c r="F94" s="282">
        <v>0</v>
      </c>
      <c r="G94" s="282">
        <v>0</v>
      </c>
      <c r="H94" s="282">
        <v>0</v>
      </c>
      <c r="I94" s="282">
        <v>0</v>
      </c>
      <c r="J94" s="282">
        <v>0</v>
      </c>
      <c r="K94" s="282">
        <v>0</v>
      </c>
      <c r="L94" s="282">
        <v>0</v>
      </c>
      <c r="M94" s="283">
        <v>0</v>
      </c>
      <c r="N94" s="282">
        <v>0</v>
      </c>
      <c r="O94" s="282">
        <v>0</v>
      </c>
      <c r="P94" s="282">
        <v>0</v>
      </c>
      <c r="Q94" s="282">
        <v>0</v>
      </c>
      <c r="R94" s="282">
        <v>0</v>
      </c>
      <c r="S94" s="282">
        <v>0</v>
      </c>
      <c r="T94" s="282">
        <f>IF((ISERR(IRR($B$89:T89))),0,IF(IRR($B$89:T89)&lt;0,0,IRR($B$89:T89)))</f>
        <v>0</v>
      </c>
      <c r="U94" s="282">
        <f>IF((ISERR(IRR($B$89:U89))),0,IF(IRR($B$89:U89)&lt;0,0,IRR($B$89:U89)))</f>
        <v>0</v>
      </c>
      <c r="V94" s="282">
        <f>IF((ISERR(IRR($B$89:V89))),0,IF(IRR($B$89:V89)&lt;0,0,IRR($B$89:V89)))</f>
        <v>0</v>
      </c>
      <c r="W94" s="282">
        <f>IF((ISERR(IRR($B$89:W89))),0,IF(IRR($B$89:W89)&lt;0,0,IRR($B$89:W89)))</f>
        <v>0</v>
      </c>
      <c r="X94" s="282">
        <f>IF((ISERR(IRR($B$89:X89))),0,IF(IRR($B$89:X89)&lt;0,0,IRR($B$89:X89)))</f>
        <v>0</v>
      </c>
      <c r="Y94" s="282">
        <f>IF((ISERR(IRR($B$89:Y89))),0,IF(IRR($B$89:Y89)&lt;0,0,IRR($B$89:Y89)))</f>
        <v>0</v>
      </c>
      <c r="Z94" s="282">
        <f>IF((ISERR(IRR($B$89:Z89))),0,IF(IRR($B$89:Z89)&lt;0,0,IRR($B$89:Z89)))</f>
        <v>0</v>
      </c>
      <c r="AA94" s="282">
        <f>IF((ISERR(IRR($B$89:AA89))),0,IF(IRR($B$89:AA89)&lt;0,0,IRR($B$89:AA89)))</f>
        <v>0</v>
      </c>
      <c r="AB94" s="282">
        <f>IF((ISERR(IRR($B$89:AB89))),0,IF(IRR($B$89:AB89)&lt;0,0,IRR($B$89:AB89)))</f>
        <v>0</v>
      </c>
      <c r="AC94" s="282">
        <f>IF((ISERR(IRR($B$89:AC89))),0,IF(IRR($B$89:AC89)&lt;0,0,IRR($B$89:AC89)))</f>
        <v>0</v>
      </c>
      <c r="AD94" s="282">
        <f>IF((ISERR(IRR($B$89:AD89))),0,IF(IRR($B$89:AD89)&lt;0,0,IRR($B$89:AD89)))</f>
        <v>0</v>
      </c>
      <c r="AE94" s="282">
        <f>IF((ISERR(IRR($B$89:AE89))),0,IF(IRR($B$89:AE89)&lt;0,0,IRR($B$89:AE89)))</f>
        <v>0</v>
      </c>
      <c r="AF94" s="282">
        <f>IF((ISERR(IRR($B$89:AF89))),0,IF(IRR($B$89:AF89)&lt;0,0,IRR($B$89:AF89)))</f>
        <v>0</v>
      </c>
      <c r="AG94" s="282">
        <f>IF((ISERR(IRR($B$89:AG89))),0,IF(IRR($B$89:AG89)&lt;0,0,IRR($B$89:AG89)))</f>
        <v>0</v>
      </c>
      <c r="AH94" s="282">
        <f>IF((ISERR(IRR($B$89:AH89))),0,IF(IRR($B$89:AH89)&lt;0,0,IRR($B$89:AH89)))</f>
        <v>0</v>
      </c>
      <c r="AI94" s="282">
        <f>IF((ISERR(IRR($B$89:AI89))),0,IF(IRR($B$89:AI89)&lt;0,0,IRR($B$89:AI89)))</f>
        <v>0</v>
      </c>
      <c r="AJ94" s="282">
        <f>IF((ISERR(IRR($B$89:AJ89))),0,IF(IRR($B$89:AJ89)&lt;0,0,IRR($B$89:AJ89)))</f>
        <v>0</v>
      </c>
      <c r="AK94" s="282">
        <f>IF((ISERR(IRR($B$89:AK89))),0,IF(IRR($B$89:AK89)&lt;0,0,IRR($B$89:AK89)))</f>
        <v>0</v>
      </c>
      <c r="AL94" s="282">
        <f>IF((ISERR(IRR($B$89:AL89))),0,IF(IRR($B$89:AL89)&lt;0,0,IRR($B$89:AL89)))</f>
        <v>0</v>
      </c>
      <c r="AM94" s="282">
        <f>IF((ISERR(IRR($B$89:AM89))),0,IF(IRR($B$89:AM89)&lt;0,0,IRR($B$89:AM89)))</f>
        <v>0</v>
      </c>
      <c r="AN94" s="282">
        <f>IF((ISERR(IRR($B$89:AN89))),0,IF(IRR($B$89:AN89)&lt;0,0,IRR($B$89:AN89)))</f>
        <v>0</v>
      </c>
      <c r="AO94" s="282">
        <f>IF((ISERR(IRR($B$89:AO89))),0,IF(IRR($B$89:AO89)&lt;0,0,IRR($B$89:AO89)))</f>
        <v>0</v>
      </c>
      <c r="AP94" s="282">
        <f>IF((ISERR(IRR($B$89:AP89))),0,IF(IRR($B$89:AP89)&lt;0,0,IRR($B$89:AP89)))</f>
        <v>0</v>
      </c>
      <c r="AQ94" s="282">
        <f>IF((ISERR(IRR($B$89:AQ89))),0,IF(IRR($B$89:AQ89)&lt;0,0,IRR($B$89:AQ89)))</f>
        <v>0</v>
      </c>
      <c r="AR94" s="282">
        <f>IF((ISERR(IRR($B$89:AR89))),0,IF(IRR($B$89:AR89)&lt;0,0,IRR($B$89:AR89)))</f>
        <v>0</v>
      </c>
      <c r="AS94" s="282">
        <f>IF((ISERR(IRR($B$89:AS89))),0,IF(IRR($B$89:AS89)&lt;0,0,IRR($B$89:AS89)))</f>
        <v>0</v>
      </c>
      <c r="AT94" s="282">
        <f>IF((ISERR(IRR($B$89:AT89))),0,IF(IRR($B$89:AT89)&lt;0,0,IRR($B$89:AT89)))</f>
        <v>0</v>
      </c>
      <c r="AU94" s="282">
        <f>IF((ISERR(IRR($B$89:AU89))),0,IF(IRR($B$89:AU89)&lt;0,0,IRR($B$89:AU89)))</f>
        <v>0</v>
      </c>
      <c r="AV94" s="282">
        <f>IF((ISERR(IRR($B$89:AV89))),0,IF(IRR($B$89:AV89)&lt;0,0,IRR($B$89:AV89)))</f>
        <v>0</v>
      </c>
      <c r="AW94" s="282">
        <f>IF((ISERR(IRR($B$89:AW89))),0,IF(IRR($B$89:AW89)&lt;0,0,IRR($B$89:AW89)))</f>
        <v>0</v>
      </c>
      <c r="AX94" s="282">
        <f>IF((ISERR(IRR($B$89:AX89))),0,IF(IRR($B$89:AX89)&lt;0,0,IRR($B$89:AX89)))</f>
        <v>0</v>
      </c>
      <c r="AY94" s="282">
        <f>IF((ISERR(IRR($B$89:AY89))),0,IF(IRR($B$89:AY89)&lt;0,0,IRR($B$89:AY89)))</f>
        <v>0</v>
      </c>
      <c r="AZ94" s="282">
        <f>IF((ISERR(IRR($B$89:AZ89))),0,IF(IRR($B$89:AZ89)&lt;0,0,IRR($B$89:AZ89)))</f>
        <v>0</v>
      </c>
    </row>
    <row r="95" spans="1:52" s="202" customFormat="1" ht="14.25" x14ac:dyDescent="0.25">
      <c r="A95" s="280" t="s">
        <v>520</v>
      </c>
      <c r="B95" s="284">
        <v>0</v>
      </c>
      <c r="C95" s="284">
        <v>0</v>
      </c>
      <c r="D95" s="284">
        <v>0</v>
      </c>
      <c r="E95" s="284">
        <v>0</v>
      </c>
      <c r="F95" s="284">
        <v>0</v>
      </c>
      <c r="G95" s="284">
        <v>0</v>
      </c>
      <c r="H95" s="284">
        <v>0</v>
      </c>
      <c r="I95" s="284">
        <v>0</v>
      </c>
      <c r="J95" s="284">
        <v>0</v>
      </c>
      <c r="K95" s="284">
        <v>0</v>
      </c>
      <c r="L95" s="284">
        <v>0</v>
      </c>
      <c r="M95" s="285">
        <v>0</v>
      </c>
      <c r="N95" s="284">
        <v>0</v>
      </c>
      <c r="O95" s="284">
        <v>0</v>
      </c>
      <c r="P95" s="284">
        <v>0</v>
      </c>
      <c r="Q95" s="284">
        <v>0</v>
      </c>
      <c r="R95" s="284">
        <v>0</v>
      </c>
      <c r="S95" s="284">
        <v>0</v>
      </c>
      <c r="T95" s="284">
        <f t="shared" ref="T95:AZ95" si="26">IF(AND(T90&gt;0,S90&lt;0),(T80-(T90/(T90-S90))),0)</f>
        <v>0</v>
      </c>
      <c r="U95" s="284">
        <f t="shared" si="26"/>
        <v>0</v>
      </c>
      <c r="V95" s="284">
        <f t="shared" si="26"/>
        <v>0</v>
      </c>
      <c r="W95" s="284">
        <f t="shared" si="26"/>
        <v>0</v>
      </c>
      <c r="X95" s="284">
        <f t="shared" si="26"/>
        <v>0</v>
      </c>
      <c r="Y95" s="284">
        <f t="shared" si="26"/>
        <v>0</v>
      </c>
      <c r="Z95" s="284">
        <f t="shared" si="26"/>
        <v>0</v>
      </c>
      <c r="AA95" s="284">
        <f t="shared" si="26"/>
        <v>0</v>
      </c>
      <c r="AB95" s="284">
        <f t="shared" si="26"/>
        <v>0</v>
      </c>
      <c r="AC95" s="284">
        <f t="shared" si="26"/>
        <v>0</v>
      </c>
      <c r="AD95" s="284">
        <f t="shared" si="26"/>
        <v>0</v>
      </c>
      <c r="AE95" s="284">
        <f t="shared" si="26"/>
        <v>0</v>
      </c>
      <c r="AF95" s="284">
        <f t="shared" si="26"/>
        <v>0</v>
      </c>
      <c r="AG95" s="284">
        <f t="shared" si="26"/>
        <v>0</v>
      </c>
      <c r="AH95" s="284">
        <f t="shared" si="26"/>
        <v>0</v>
      </c>
      <c r="AI95" s="284">
        <f t="shared" si="26"/>
        <v>0</v>
      </c>
      <c r="AJ95" s="284">
        <f t="shared" si="26"/>
        <v>0</v>
      </c>
      <c r="AK95" s="284">
        <f t="shared" si="26"/>
        <v>0</v>
      </c>
      <c r="AL95" s="284">
        <f t="shared" si="26"/>
        <v>0</v>
      </c>
      <c r="AM95" s="284">
        <f t="shared" si="26"/>
        <v>0</v>
      </c>
      <c r="AN95" s="284">
        <f t="shared" si="26"/>
        <v>0</v>
      </c>
      <c r="AO95" s="284">
        <f t="shared" si="26"/>
        <v>0</v>
      </c>
      <c r="AP95" s="284">
        <f t="shared" si="26"/>
        <v>0</v>
      </c>
      <c r="AQ95" s="284">
        <f t="shared" si="26"/>
        <v>0</v>
      </c>
      <c r="AR95" s="284">
        <f t="shared" si="26"/>
        <v>0</v>
      </c>
      <c r="AS95" s="284">
        <f t="shared" si="26"/>
        <v>0</v>
      </c>
      <c r="AT95" s="284">
        <f t="shared" si="26"/>
        <v>0</v>
      </c>
      <c r="AU95" s="284">
        <f t="shared" si="26"/>
        <v>0</v>
      </c>
      <c r="AV95" s="284">
        <f t="shared" si="26"/>
        <v>0</v>
      </c>
      <c r="AW95" s="284">
        <f t="shared" si="26"/>
        <v>0</v>
      </c>
      <c r="AX95" s="284">
        <f t="shared" si="26"/>
        <v>0</v>
      </c>
      <c r="AY95" s="284">
        <f t="shared" si="26"/>
        <v>0</v>
      </c>
      <c r="AZ95" s="284">
        <f t="shared" si="26"/>
        <v>0</v>
      </c>
    </row>
    <row r="96" spans="1:52" s="202" customFormat="1" ht="15" thickBot="1" x14ac:dyDescent="0.3">
      <c r="A96" s="286" t="s">
        <v>521</v>
      </c>
      <c r="B96" s="287">
        <v>0</v>
      </c>
      <c r="C96" s="287">
        <v>0</v>
      </c>
      <c r="D96" s="287">
        <v>0</v>
      </c>
      <c r="E96" s="287">
        <v>0</v>
      </c>
      <c r="F96" s="287">
        <v>0</v>
      </c>
      <c r="G96" s="287">
        <v>0</v>
      </c>
      <c r="H96" s="287">
        <v>0</v>
      </c>
      <c r="I96" s="287">
        <v>0</v>
      </c>
      <c r="J96" s="287">
        <v>0</v>
      </c>
      <c r="K96" s="287">
        <v>0</v>
      </c>
      <c r="L96" s="287">
        <v>0</v>
      </c>
      <c r="M96" s="288">
        <v>0</v>
      </c>
      <c r="N96" s="287">
        <v>0</v>
      </c>
      <c r="O96" s="287">
        <v>0</v>
      </c>
      <c r="P96" s="287">
        <v>0</v>
      </c>
      <c r="Q96" s="287">
        <v>0</v>
      </c>
      <c r="R96" s="287">
        <v>0</v>
      </c>
      <c r="S96" s="287">
        <v>0</v>
      </c>
      <c r="T96" s="287">
        <f t="shared" ref="T96:AZ96" si="27">IF(AND(T93&gt;0,S93&lt;0),(T79-(T93/(T93-S93))),0)</f>
        <v>0</v>
      </c>
      <c r="U96" s="287">
        <f t="shared" si="27"/>
        <v>0</v>
      </c>
      <c r="V96" s="287">
        <f t="shared" si="27"/>
        <v>0</v>
      </c>
      <c r="W96" s="287">
        <f t="shared" si="27"/>
        <v>0</v>
      </c>
      <c r="X96" s="287">
        <f t="shared" si="27"/>
        <v>0</v>
      </c>
      <c r="Y96" s="287">
        <f t="shared" si="27"/>
        <v>0</v>
      </c>
      <c r="Z96" s="287">
        <f t="shared" si="27"/>
        <v>0</v>
      </c>
      <c r="AA96" s="287">
        <f t="shared" si="27"/>
        <v>0</v>
      </c>
      <c r="AB96" s="287">
        <f t="shared" si="27"/>
        <v>0</v>
      </c>
      <c r="AC96" s="287">
        <f t="shared" si="27"/>
        <v>0</v>
      </c>
      <c r="AD96" s="287">
        <f t="shared" si="27"/>
        <v>0</v>
      </c>
      <c r="AE96" s="287">
        <f t="shared" si="27"/>
        <v>0</v>
      </c>
      <c r="AF96" s="287">
        <f t="shared" si="27"/>
        <v>0</v>
      </c>
      <c r="AG96" s="287">
        <f t="shared" si="27"/>
        <v>0</v>
      </c>
      <c r="AH96" s="287">
        <f t="shared" si="27"/>
        <v>0</v>
      </c>
      <c r="AI96" s="287">
        <f t="shared" si="27"/>
        <v>0</v>
      </c>
      <c r="AJ96" s="287">
        <f t="shared" si="27"/>
        <v>0</v>
      </c>
      <c r="AK96" s="287">
        <f t="shared" si="27"/>
        <v>0</v>
      </c>
      <c r="AL96" s="287">
        <f t="shared" si="27"/>
        <v>0</v>
      </c>
      <c r="AM96" s="287">
        <f t="shared" si="27"/>
        <v>0</v>
      </c>
      <c r="AN96" s="287">
        <f t="shared" si="27"/>
        <v>0</v>
      </c>
      <c r="AO96" s="287">
        <f t="shared" si="27"/>
        <v>0</v>
      </c>
      <c r="AP96" s="287">
        <f t="shared" si="27"/>
        <v>0</v>
      </c>
      <c r="AQ96" s="287">
        <f t="shared" si="27"/>
        <v>0</v>
      </c>
      <c r="AR96" s="287">
        <f t="shared" si="27"/>
        <v>0</v>
      </c>
      <c r="AS96" s="287">
        <f t="shared" si="27"/>
        <v>0</v>
      </c>
      <c r="AT96" s="287">
        <f t="shared" si="27"/>
        <v>0</v>
      </c>
      <c r="AU96" s="287">
        <f t="shared" si="27"/>
        <v>0</v>
      </c>
      <c r="AV96" s="287">
        <f t="shared" si="27"/>
        <v>0</v>
      </c>
      <c r="AW96" s="287">
        <f t="shared" si="27"/>
        <v>0</v>
      </c>
      <c r="AX96" s="287">
        <f t="shared" si="27"/>
        <v>0</v>
      </c>
      <c r="AY96" s="287">
        <f t="shared" si="27"/>
        <v>0</v>
      </c>
      <c r="AZ96" s="287">
        <f t="shared" si="27"/>
        <v>0</v>
      </c>
    </row>
    <row r="97" spans="1:52" x14ac:dyDescent="0.25">
      <c r="C97" s="289"/>
      <c r="D97" s="289"/>
      <c r="E97" s="289"/>
      <c r="F97" s="289"/>
      <c r="G97" s="289"/>
      <c r="H97" s="289"/>
      <c r="I97" s="289"/>
      <c r="J97" s="289"/>
    </row>
    <row r="98" spans="1:52" ht="64.5" customHeight="1" x14ac:dyDescent="0.25">
      <c r="A98" s="394"/>
      <c r="B98" s="394"/>
      <c r="C98" s="394"/>
      <c r="D98" s="394"/>
      <c r="E98" s="394"/>
      <c r="F98" s="394"/>
      <c r="G98" s="394"/>
      <c r="H98" s="394"/>
      <c r="I98" s="394"/>
      <c r="J98" s="394"/>
      <c r="K98" s="394"/>
    </row>
    <row r="100" spans="1:52" x14ac:dyDescent="0.25">
      <c r="C100" s="289"/>
    </row>
    <row r="102" spans="1:52" x14ac:dyDescent="0.25">
      <c r="AZ102" s="290"/>
    </row>
    <row r="103" spans="1:52" ht="27.75" x14ac:dyDescent="0.25">
      <c r="B103" s="201"/>
      <c r="M103" s="201"/>
    </row>
    <row r="104" spans="1:52" ht="27.75" x14ac:dyDescent="0.25">
      <c r="B104" s="201"/>
      <c r="M104" s="291"/>
    </row>
  </sheetData>
  <mergeCells count="15">
    <mergeCell ref="D31:E31"/>
    <mergeCell ref="A98:K98"/>
    <mergeCell ref="A5:Q5"/>
    <mergeCell ref="A7:Q7"/>
    <mergeCell ref="A9:Q9"/>
    <mergeCell ref="A10:Q10"/>
    <mergeCell ref="A12:Q12"/>
    <mergeCell ref="A13:Q13"/>
    <mergeCell ref="A15:Q15"/>
    <mergeCell ref="A16:Q16"/>
    <mergeCell ref="U21:W21"/>
    <mergeCell ref="D28:E28"/>
    <mergeCell ref="D29:E29"/>
    <mergeCell ref="D30:E30"/>
    <mergeCell ref="A18:Q1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5" sqref="A5:L5"/>
    </sheetView>
  </sheetViews>
  <sheetFormatPr defaultRowHeight="15.75" x14ac:dyDescent="0.25"/>
  <cols>
    <col min="1" max="1" width="9.140625" style="65"/>
    <col min="2" max="2" width="37.7109375" style="65" customWidth="1"/>
    <col min="3" max="4" width="15.7109375" style="65" customWidth="1"/>
    <col min="5" max="6" width="0"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 xml:space="preserve"> АО "Россети Тюмень" </v>
      </c>
      <c r="B9" s="344"/>
      <c r="C9" s="344"/>
      <c r="D9" s="344"/>
      <c r="E9" s="344"/>
      <c r="F9" s="344"/>
      <c r="G9" s="344"/>
      <c r="H9" s="344"/>
      <c r="I9" s="344"/>
      <c r="J9" s="344"/>
      <c r="K9" s="344"/>
      <c r="L9" s="34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F_TP1200.PS.0038</v>
      </c>
      <c r="B12" s="344"/>
      <c r="C12" s="344"/>
      <c r="D12" s="344"/>
      <c r="E12" s="344"/>
      <c r="F12" s="344"/>
      <c r="G12" s="344"/>
      <c r="H12" s="344"/>
      <c r="I12" s="344"/>
      <c r="J12" s="344"/>
      <c r="K12" s="344"/>
      <c r="L12" s="344"/>
    </row>
    <row r="13" spans="1:44" x14ac:dyDescent="0.25">
      <c r="A13" s="342" t="s">
        <v>7</v>
      </c>
      <c r="B13" s="342"/>
      <c r="C13" s="342"/>
      <c r="D13" s="342"/>
      <c r="E13" s="342"/>
      <c r="F13" s="342"/>
      <c r="G13" s="342"/>
      <c r="H13" s="342"/>
      <c r="I13" s="342"/>
      <c r="J13" s="342"/>
      <c r="K13" s="342"/>
      <c r="L13" s="342"/>
    </row>
    <row r="14" spans="1:44" ht="18.75" x14ac:dyDescent="0.25">
      <c r="A14" s="350"/>
      <c r="B14" s="350"/>
      <c r="C14" s="350"/>
      <c r="D14" s="350"/>
      <c r="E14" s="350"/>
      <c r="F14" s="350"/>
      <c r="G14" s="350"/>
      <c r="H14" s="350"/>
      <c r="I14" s="350"/>
      <c r="J14" s="350"/>
      <c r="K14" s="350"/>
      <c r="L14" s="350"/>
    </row>
    <row r="15" spans="1:44" ht="18.75" x14ac:dyDescent="0.25">
      <c r="A15" s="344" t="str">
        <f>'1. паспорт местоположение'!A15:C15</f>
        <v xml:space="preserve">Реконструкция ПС 110/35/6 кВ Очимкинская (реконструкция ОРУ-110, ОРУ-35 кВ, установка КРУН-6, ОПУ) </v>
      </c>
      <c r="B15" s="344"/>
      <c r="C15" s="344"/>
      <c r="D15" s="344"/>
      <c r="E15" s="344"/>
      <c r="F15" s="344"/>
      <c r="G15" s="344"/>
      <c r="H15" s="344"/>
      <c r="I15" s="344"/>
      <c r="J15" s="344"/>
      <c r="K15" s="344"/>
      <c r="L15" s="344"/>
    </row>
    <row r="16" spans="1:44" x14ac:dyDescent="0.25">
      <c r="A16" s="342" t="s">
        <v>6</v>
      </c>
      <c r="B16" s="342"/>
      <c r="C16" s="342"/>
      <c r="D16" s="342"/>
      <c r="E16" s="342"/>
      <c r="F16" s="342"/>
      <c r="G16" s="342"/>
      <c r="H16" s="342"/>
      <c r="I16" s="342"/>
      <c r="J16" s="342"/>
      <c r="K16" s="342"/>
      <c r="L16" s="342"/>
    </row>
    <row r="17" spans="1:12" ht="15.75" customHeight="1" x14ac:dyDescent="0.25">
      <c r="L17" s="84"/>
    </row>
    <row r="18" spans="1:12" x14ac:dyDescent="0.25">
      <c r="K18" s="83"/>
    </row>
    <row r="19" spans="1:12" ht="15.75" customHeight="1" x14ac:dyDescent="0.25">
      <c r="A19" s="395" t="s">
        <v>422</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96" t="s">
        <v>228</v>
      </c>
      <c r="B21" s="396" t="s">
        <v>227</v>
      </c>
      <c r="C21" s="402" t="s">
        <v>354</v>
      </c>
      <c r="D21" s="402"/>
      <c r="E21" s="402"/>
      <c r="F21" s="402"/>
      <c r="G21" s="402"/>
      <c r="H21" s="402"/>
      <c r="I21" s="397" t="s">
        <v>226</v>
      </c>
      <c r="J21" s="399" t="s">
        <v>356</v>
      </c>
      <c r="K21" s="396" t="s">
        <v>225</v>
      </c>
      <c r="L21" s="398" t="s">
        <v>355</v>
      </c>
    </row>
    <row r="22" spans="1:12" ht="58.5" customHeight="1" x14ac:dyDescent="0.25">
      <c r="A22" s="396"/>
      <c r="B22" s="396"/>
      <c r="C22" s="403" t="s">
        <v>2</v>
      </c>
      <c r="D22" s="403"/>
      <c r="E22" s="140"/>
      <c r="F22" s="141"/>
      <c r="G22" s="404" t="s">
        <v>596</v>
      </c>
      <c r="H22" s="405"/>
      <c r="I22" s="397"/>
      <c r="J22" s="400"/>
      <c r="K22" s="396"/>
      <c r="L22" s="398"/>
    </row>
    <row r="23" spans="1:12" ht="47.25" x14ac:dyDescent="0.25">
      <c r="A23" s="396"/>
      <c r="B23" s="396"/>
      <c r="C23" s="81" t="s">
        <v>224</v>
      </c>
      <c r="D23" s="81" t="s">
        <v>223</v>
      </c>
      <c r="E23" s="81" t="s">
        <v>224</v>
      </c>
      <c r="F23" s="81" t="s">
        <v>223</v>
      </c>
      <c r="G23" s="81" t="s">
        <v>224</v>
      </c>
      <c r="H23" s="81" t="s">
        <v>223</v>
      </c>
      <c r="I23" s="397"/>
      <c r="J23" s="401"/>
      <c r="K23" s="396"/>
      <c r="L23" s="398"/>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3">
        <v>1</v>
      </c>
      <c r="B25" s="74" t="s">
        <v>222</v>
      </c>
      <c r="C25" s="74"/>
      <c r="D25" s="79"/>
      <c r="E25" s="79"/>
      <c r="F25" s="79"/>
      <c r="G25" s="79"/>
      <c r="H25" s="79"/>
      <c r="I25" s="79"/>
      <c r="J25" s="79"/>
      <c r="K25" s="71"/>
      <c r="L25" s="91"/>
    </row>
    <row r="26" spans="1:12" ht="21.75" customHeight="1" x14ac:dyDescent="0.25">
      <c r="A26" s="73" t="s">
        <v>221</v>
      </c>
      <c r="B26" s="80" t="s">
        <v>361</v>
      </c>
      <c r="C26" s="176" t="s">
        <v>466</v>
      </c>
      <c r="D26" s="176"/>
      <c r="E26" s="79"/>
      <c r="F26" s="79"/>
      <c r="G26" s="176" t="s">
        <v>466</v>
      </c>
      <c r="H26" s="176"/>
      <c r="I26" s="79"/>
      <c r="J26" s="79"/>
      <c r="K26" s="71"/>
      <c r="L26" s="71"/>
    </row>
    <row r="27" spans="1:12" s="67" customFormat="1" ht="39" customHeight="1" x14ac:dyDescent="0.25">
      <c r="A27" s="73" t="s">
        <v>220</v>
      </c>
      <c r="B27" s="80" t="s">
        <v>363</v>
      </c>
      <c r="C27" s="176" t="s">
        <v>466</v>
      </c>
      <c r="D27" s="176"/>
      <c r="E27" s="79"/>
      <c r="F27" s="79"/>
      <c r="G27" s="176" t="s">
        <v>466</v>
      </c>
      <c r="H27" s="176"/>
      <c r="I27" s="79"/>
      <c r="J27" s="79"/>
      <c r="K27" s="71"/>
      <c r="L27" s="71"/>
    </row>
    <row r="28" spans="1:12" s="67" customFormat="1" ht="70.5" customHeight="1" x14ac:dyDescent="0.25">
      <c r="A28" s="73" t="s">
        <v>362</v>
      </c>
      <c r="B28" s="80" t="s">
        <v>367</v>
      </c>
      <c r="C28" s="177" t="s">
        <v>466</v>
      </c>
      <c r="D28" s="177"/>
      <c r="E28" s="79"/>
      <c r="F28" s="79"/>
      <c r="G28" s="177" t="s">
        <v>466</v>
      </c>
      <c r="H28" s="177"/>
      <c r="I28" s="79"/>
      <c r="J28" s="79"/>
      <c r="K28" s="71"/>
      <c r="L28" s="71"/>
    </row>
    <row r="29" spans="1:12" s="67" customFormat="1" ht="54" customHeight="1" x14ac:dyDescent="0.25">
      <c r="A29" s="73" t="s">
        <v>219</v>
      </c>
      <c r="B29" s="80" t="s">
        <v>366</v>
      </c>
      <c r="C29" s="177" t="s">
        <v>466</v>
      </c>
      <c r="D29" s="177"/>
      <c r="E29" s="79"/>
      <c r="F29" s="79"/>
      <c r="G29" s="177" t="s">
        <v>466</v>
      </c>
      <c r="H29" s="177"/>
      <c r="I29" s="79"/>
      <c r="J29" s="79"/>
      <c r="K29" s="71"/>
      <c r="L29" s="71"/>
    </row>
    <row r="30" spans="1:12" s="67" customFormat="1" ht="42" customHeight="1" x14ac:dyDescent="0.25">
      <c r="A30" s="73" t="s">
        <v>218</v>
      </c>
      <c r="B30" s="80" t="s">
        <v>368</v>
      </c>
      <c r="C30" s="177" t="s">
        <v>466</v>
      </c>
      <c r="D30" s="177"/>
      <c r="E30" s="79"/>
      <c r="F30" s="79"/>
      <c r="G30" s="177" t="s">
        <v>466</v>
      </c>
      <c r="H30" s="177"/>
      <c r="I30" s="79"/>
      <c r="J30" s="79"/>
      <c r="K30" s="71"/>
      <c r="L30" s="71"/>
    </row>
    <row r="31" spans="1:12" s="67" customFormat="1" ht="37.5" customHeight="1" x14ac:dyDescent="0.25">
      <c r="A31" s="73" t="s">
        <v>217</v>
      </c>
      <c r="B31" s="72" t="s">
        <v>364</v>
      </c>
      <c r="C31" s="177">
        <v>44835</v>
      </c>
      <c r="D31" s="177">
        <v>44925</v>
      </c>
      <c r="E31" s="79"/>
      <c r="F31" s="79"/>
      <c r="G31" s="177">
        <v>44593</v>
      </c>
      <c r="H31" s="177">
        <v>44985</v>
      </c>
      <c r="I31" s="79"/>
      <c r="J31" s="79"/>
      <c r="K31" s="71"/>
      <c r="L31" s="71"/>
    </row>
    <row r="32" spans="1:12" s="67" customFormat="1" ht="31.5" x14ac:dyDescent="0.25">
      <c r="A32" s="73" t="s">
        <v>215</v>
      </c>
      <c r="B32" s="72" t="s">
        <v>369</v>
      </c>
      <c r="C32" s="177">
        <v>45200</v>
      </c>
      <c r="D32" s="177">
        <v>45260</v>
      </c>
      <c r="E32" s="79"/>
      <c r="F32" s="79"/>
      <c r="G32" s="177">
        <v>45200</v>
      </c>
      <c r="H32" s="177">
        <v>45260</v>
      </c>
      <c r="I32" s="79"/>
      <c r="J32" s="79"/>
      <c r="K32" s="71"/>
      <c r="L32" s="71"/>
    </row>
    <row r="33" spans="1:12" s="67" customFormat="1" ht="37.5" customHeight="1" x14ac:dyDescent="0.25">
      <c r="A33" s="73" t="s">
        <v>380</v>
      </c>
      <c r="B33" s="72" t="s">
        <v>304</v>
      </c>
      <c r="C33" s="177">
        <v>45200</v>
      </c>
      <c r="D33" s="177">
        <v>45260</v>
      </c>
      <c r="E33" s="79"/>
      <c r="F33" s="79"/>
      <c r="G33" s="177">
        <v>45200</v>
      </c>
      <c r="H33" s="177">
        <v>45260</v>
      </c>
      <c r="I33" s="79"/>
      <c r="J33" s="79"/>
      <c r="K33" s="71"/>
      <c r="L33" s="71"/>
    </row>
    <row r="34" spans="1:12" s="67" customFormat="1" ht="47.25" customHeight="1" x14ac:dyDescent="0.25">
      <c r="A34" s="73" t="s">
        <v>381</v>
      </c>
      <c r="B34" s="72" t="s">
        <v>373</v>
      </c>
      <c r="C34" s="176" t="s">
        <v>466</v>
      </c>
      <c r="D34" s="176"/>
      <c r="E34" s="78"/>
      <c r="F34" s="78"/>
      <c r="G34" s="176" t="s">
        <v>466</v>
      </c>
      <c r="H34" s="176"/>
      <c r="I34" s="78"/>
      <c r="J34" s="78"/>
      <c r="K34" s="78"/>
      <c r="L34" s="71"/>
    </row>
    <row r="35" spans="1:12" s="67" customFormat="1" ht="49.5" customHeight="1" x14ac:dyDescent="0.25">
      <c r="A35" s="73" t="s">
        <v>382</v>
      </c>
      <c r="B35" s="72" t="s">
        <v>216</v>
      </c>
      <c r="C35" s="177">
        <v>45261</v>
      </c>
      <c r="D35" s="177">
        <v>45290</v>
      </c>
      <c r="E35" s="78"/>
      <c r="F35" s="78"/>
      <c r="G35" s="177">
        <v>45261</v>
      </c>
      <c r="H35" s="177">
        <v>45290</v>
      </c>
      <c r="I35" s="78"/>
      <c r="J35" s="78"/>
      <c r="K35" s="78"/>
      <c r="L35" s="71"/>
    </row>
    <row r="36" spans="1:12" ht="37.5" customHeight="1" x14ac:dyDescent="0.25">
      <c r="A36" s="73" t="s">
        <v>383</v>
      </c>
      <c r="B36" s="72" t="s">
        <v>365</v>
      </c>
      <c r="C36" s="177">
        <v>45261</v>
      </c>
      <c r="D36" s="177">
        <v>45290</v>
      </c>
      <c r="E36" s="77"/>
      <c r="F36" s="76"/>
      <c r="G36" s="177">
        <v>45261</v>
      </c>
      <c r="H36" s="177">
        <v>45290</v>
      </c>
      <c r="I36" s="75"/>
      <c r="J36" s="75"/>
      <c r="K36" s="71"/>
      <c r="L36" s="71"/>
    </row>
    <row r="37" spans="1:12" x14ac:dyDescent="0.25">
      <c r="A37" s="73" t="s">
        <v>384</v>
      </c>
      <c r="B37" s="72" t="s">
        <v>214</v>
      </c>
      <c r="C37" s="178">
        <v>45078</v>
      </c>
      <c r="D37" s="178">
        <v>45275</v>
      </c>
      <c r="E37" s="77"/>
      <c r="F37" s="76"/>
      <c r="G37" s="178">
        <v>45078</v>
      </c>
      <c r="H37" s="178">
        <v>45275</v>
      </c>
      <c r="I37" s="75"/>
      <c r="J37" s="75"/>
      <c r="K37" s="71"/>
      <c r="L37" s="71"/>
    </row>
    <row r="38" spans="1:12" x14ac:dyDescent="0.25">
      <c r="A38" s="73" t="s">
        <v>534</v>
      </c>
      <c r="B38" s="74" t="s">
        <v>213</v>
      </c>
      <c r="C38" s="71"/>
      <c r="D38" s="71"/>
      <c r="E38" s="71"/>
      <c r="F38" s="71"/>
      <c r="G38" s="71"/>
      <c r="H38" s="71"/>
      <c r="I38" s="71"/>
      <c r="J38" s="71"/>
      <c r="K38" s="71"/>
      <c r="L38" s="71"/>
    </row>
    <row r="39" spans="1:12" ht="63" x14ac:dyDescent="0.25">
      <c r="A39" s="73" t="s">
        <v>212</v>
      </c>
      <c r="B39" s="72" t="s">
        <v>370</v>
      </c>
      <c r="C39" s="178">
        <v>45200</v>
      </c>
      <c r="D39" s="178">
        <v>45290</v>
      </c>
      <c r="E39" s="71"/>
      <c r="F39" s="71"/>
      <c r="G39" s="178">
        <v>45292</v>
      </c>
      <c r="H39" s="178">
        <v>45322</v>
      </c>
      <c r="I39" s="71"/>
      <c r="J39" s="71"/>
      <c r="K39" s="71"/>
      <c r="L39" s="71"/>
    </row>
    <row r="40" spans="1:12" ht="33.75" customHeight="1" x14ac:dyDescent="0.25">
      <c r="A40" s="73" t="s">
        <v>211</v>
      </c>
      <c r="B40" s="72" t="s">
        <v>372</v>
      </c>
      <c r="C40" s="178">
        <v>45352</v>
      </c>
      <c r="D40" s="178">
        <v>45656</v>
      </c>
      <c r="E40" s="71"/>
      <c r="F40" s="71"/>
      <c r="G40" s="178">
        <v>45352</v>
      </c>
      <c r="H40" s="178">
        <v>45656</v>
      </c>
      <c r="I40" s="71"/>
      <c r="J40" s="71"/>
      <c r="K40" s="71"/>
      <c r="L40" s="71"/>
    </row>
    <row r="41" spans="1:12" ht="50.25" customHeight="1" x14ac:dyDescent="0.25">
      <c r="A41" s="73" t="s">
        <v>535</v>
      </c>
      <c r="B41" s="74" t="s">
        <v>453</v>
      </c>
      <c r="C41" s="179"/>
      <c r="D41" s="179"/>
      <c r="E41" s="71"/>
      <c r="F41" s="71"/>
      <c r="G41" s="179"/>
      <c r="H41" s="179"/>
      <c r="I41" s="71"/>
      <c r="J41" s="71"/>
      <c r="K41" s="71"/>
      <c r="L41" s="71"/>
    </row>
    <row r="42" spans="1:12" ht="58.5" customHeight="1" x14ac:dyDescent="0.25">
      <c r="A42" s="73" t="s">
        <v>210</v>
      </c>
      <c r="B42" s="72" t="s">
        <v>371</v>
      </c>
      <c r="C42" s="178">
        <v>45301</v>
      </c>
      <c r="D42" s="178">
        <v>45807</v>
      </c>
      <c r="E42" s="71"/>
      <c r="F42" s="71"/>
      <c r="G42" s="178">
        <v>45301</v>
      </c>
      <c r="H42" s="178">
        <v>45807</v>
      </c>
      <c r="I42" s="71"/>
      <c r="J42" s="71"/>
      <c r="K42" s="71"/>
      <c r="L42" s="71"/>
    </row>
    <row r="43" spans="1:12" ht="34.5" customHeight="1" x14ac:dyDescent="0.25">
      <c r="A43" s="73" t="s">
        <v>209</v>
      </c>
      <c r="B43" s="72" t="s">
        <v>208</v>
      </c>
      <c r="C43" s="178">
        <v>45667</v>
      </c>
      <c r="D43" s="178">
        <v>45807</v>
      </c>
      <c r="E43" s="71"/>
      <c r="F43" s="71"/>
      <c r="G43" s="178">
        <v>45667</v>
      </c>
      <c r="H43" s="178">
        <v>45807</v>
      </c>
      <c r="I43" s="71"/>
      <c r="J43" s="71"/>
      <c r="K43" s="71"/>
      <c r="L43" s="71"/>
    </row>
    <row r="44" spans="1:12" ht="24.75" customHeight="1" x14ac:dyDescent="0.25">
      <c r="A44" s="73" t="s">
        <v>207</v>
      </c>
      <c r="B44" s="72" t="s">
        <v>206</v>
      </c>
      <c r="C44" s="178">
        <v>45667</v>
      </c>
      <c r="D44" s="178">
        <v>45868</v>
      </c>
      <c r="E44" s="71"/>
      <c r="F44" s="71"/>
      <c r="G44" s="178">
        <v>45667</v>
      </c>
      <c r="H44" s="178">
        <v>45868</v>
      </c>
      <c r="I44" s="71"/>
      <c r="J44" s="71"/>
      <c r="K44" s="71"/>
      <c r="L44" s="71"/>
    </row>
    <row r="45" spans="1:12" ht="90.75" customHeight="1" x14ac:dyDescent="0.25">
      <c r="A45" s="73" t="s">
        <v>205</v>
      </c>
      <c r="B45" s="72" t="s">
        <v>376</v>
      </c>
      <c r="C45" s="178">
        <v>45870</v>
      </c>
      <c r="D45" s="178">
        <v>45889</v>
      </c>
      <c r="E45" s="71"/>
      <c r="F45" s="71"/>
      <c r="G45" s="178">
        <v>45870</v>
      </c>
      <c r="H45" s="178">
        <v>45889</v>
      </c>
      <c r="I45" s="71"/>
      <c r="J45" s="71"/>
      <c r="K45" s="71"/>
      <c r="L45" s="71"/>
    </row>
    <row r="46" spans="1:12" ht="167.25" customHeight="1" x14ac:dyDescent="0.25">
      <c r="A46" s="73" t="s">
        <v>203</v>
      </c>
      <c r="B46" s="72" t="s">
        <v>374</v>
      </c>
      <c r="C46" s="179" t="s">
        <v>466</v>
      </c>
      <c r="D46" s="179"/>
      <c r="E46" s="71"/>
      <c r="F46" s="71"/>
      <c r="G46" s="179" t="s">
        <v>466</v>
      </c>
      <c r="H46" s="179"/>
      <c r="I46" s="71"/>
      <c r="J46" s="71"/>
      <c r="K46" s="71"/>
      <c r="L46" s="71"/>
    </row>
    <row r="47" spans="1:12" ht="30.75" customHeight="1" x14ac:dyDescent="0.25">
      <c r="A47" s="73" t="s">
        <v>538</v>
      </c>
      <c r="B47" s="72" t="s">
        <v>204</v>
      </c>
      <c r="C47" s="178">
        <v>45890</v>
      </c>
      <c r="D47" s="178">
        <v>45894</v>
      </c>
      <c r="E47" s="71"/>
      <c r="F47" s="71"/>
      <c r="G47" s="178">
        <v>45890</v>
      </c>
      <c r="H47" s="178">
        <v>45894</v>
      </c>
      <c r="I47" s="71"/>
      <c r="J47" s="71"/>
      <c r="K47" s="71"/>
      <c r="L47" s="71"/>
    </row>
    <row r="48" spans="1:12" ht="37.5" customHeight="1" x14ac:dyDescent="0.25">
      <c r="A48" s="73" t="s">
        <v>536</v>
      </c>
      <c r="B48" s="74" t="s">
        <v>202</v>
      </c>
      <c r="C48" s="179"/>
      <c r="D48" s="179"/>
      <c r="E48" s="71"/>
      <c r="F48" s="71"/>
      <c r="G48" s="179"/>
      <c r="H48" s="179"/>
      <c r="I48" s="71"/>
      <c r="J48" s="71"/>
      <c r="K48" s="71"/>
      <c r="L48" s="71"/>
    </row>
    <row r="49" spans="1:12" ht="35.25" customHeight="1" x14ac:dyDescent="0.25">
      <c r="A49" s="73" t="s">
        <v>201</v>
      </c>
      <c r="B49" s="72" t="s">
        <v>200</v>
      </c>
      <c r="C49" s="178">
        <v>45895</v>
      </c>
      <c r="D49" s="178">
        <v>45899</v>
      </c>
      <c r="E49" s="71"/>
      <c r="F49" s="71"/>
      <c r="G49" s="178">
        <v>45895</v>
      </c>
      <c r="H49" s="178">
        <v>45899</v>
      </c>
      <c r="I49" s="71"/>
      <c r="J49" s="71"/>
      <c r="K49" s="71"/>
      <c r="L49" s="71"/>
    </row>
    <row r="50" spans="1:12" ht="86.25" customHeight="1" x14ac:dyDescent="0.25">
      <c r="A50" s="73" t="s">
        <v>199</v>
      </c>
      <c r="B50" s="72" t="s">
        <v>375</v>
      </c>
      <c r="C50" s="178">
        <v>45901</v>
      </c>
      <c r="D50" s="178">
        <v>45910</v>
      </c>
      <c r="E50" s="71"/>
      <c r="F50" s="71"/>
      <c r="G50" s="178">
        <v>45901</v>
      </c>
      <c r="H50" s="178">
        <v>45910</v>
      </c>
      <c r="I50" s="71"/>
      <c r="J50" s="71"/>
      <c r="K50" s="71"/>
      <c r="L50" s="71"/>
    </row>
    <row r="51" spans="1:12" ht="77.25" customHeight="1" x14ac:dyDescent="0.25">
      <c r="A51" s="73" t="s">
        <v>197</v>
      </c>
      <c r="B51" s="72" t="s">
        <v>377</v>
      </c>
      <c r="C51" s="178">
        <v>45901</v>
      </c>
      <c r="D51" s="178">
        <v>45920</v>
      </c>
      <c r="E51" s="71"/>
      <c r="F51" s="71"/>
      <c r="G51" s="178">
        <v>45901</v>
      </c>
      <c r="H51" s="178">
        <v>45920</v>
      </c>
      <c r="I51" s="71"/>
      <c r="J51" s="71"/>
      <c r="K51" s="71"/>
      <c r="L51" s="71"/>
    </row>
    <row r="52" spans="1:12" ht="71.25" customHeight="1" x14ac:dyDescent="0.25">
      <c r="A52" s="73" t="s">
        <v>195</v>
      </c>
      <c r="B52" s="72" t="s">
        <v>198</v>
      </c>
      <c r="C52" s="179" t="s">
        <v>466</v>
      </c>
      <c r="D52" s="179"/>
      <c r="E52" s="71"/>
      <c r="F52" s="71"/>
      <c r="G52" s="179" t="s">
        <v>466</v>
      </c>
      <c r="H52" s="179"/>
      <c r="I52" s="71"/>
      <c r="J52" s="71"/>
      <c r="K52" s="71"/>
      <c r="L52" s="71"/>
    </row>
    <row r="53" spans="1:12" ht="48" customHeight="1" x14ac:dyDescent="0.25">
      <c r="A53" s="73" t="s">
        <v>379</v>
      </c>
      <c r="B53" s="149" t="s">
        <v>378</v>
      </c>
      <c r="C53" s="178">
        <v>45921</v>
      </c>
      <c r="D53" s="178">
        <v>45930</v>
      </c>
      <c r="E53" s="71"/>
      <c r="F53" s="71"/>
      <c r="G53" s="178">
        <v>45921</v>
      </c>
      <c r="H53" s="178">
        <v>45930</v>
      </c>
      <c r="I53" s="71"/>
      <c r="J53" s="71"/>
      <c r="K53" s="71"/>
      <c r="L53" s="71"/>
    </row>
    <row r="54" spans="1:12" ht="46.5" customHeight="1" x14ac:dyDescent="0.25">
      <c r="A54" s="73" t="s">
        <v>537</v>
      </c>
      <c r="B54" s="72" t="s">
        <v>196</v>
      </c>
      <c r="C54" s="178">
        <v>45931</v>
      </c>
      <c r="D54" s="178">
        <v>46021</v>
      </c>
      <c r="E54" s="71"/>
      <c r="F54" s="71"/>
      <c r="G54" s="178">
        <v>45931</v>
      </c>
      <c r="H54" s="178">
        <v>46021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C24" sqref="C24:AC86"/>
    </sheetView>
  </sheetViews>
  <sheetFormatPr defaultColWidth="9.140625" defaultRowHeight="15.75" x14ac:dyDescent="0.25"/>
  <cols>
    <col min="1" max="1" width="9.140625" style="301"/>
    <col min="2" max="2" width="57.85546875" style="301" customWidth="1"/>
    <col min="3" max="3" width="13" style="301" customWidth="1"/>
    <col min="4" max="4" width="17.85546875" style="301" customWidth="1"/>
    <col min="5" max="5" width="20.42578125" style="301" customWidth="1"/>
    <col min="6" max="6" width="18.7109375" style="301" customWidth="1"/>
    <col min="7" max="11" width="12.85546875" style="301" customWidth="1"/>
    <col min="12" max="12" width="11.85546875" style="301" customWidth="1"/>
    <col min="13" max="13" width="5.42578125" style="301" customWidth="1"/>
    <col min="14" max="14" width="11.85546875" style="301" customWidth="1"/>
    <col min="15" max="15" width="9.85546875" style="301" customWidth="1"/>
    <col min="16" max="16" width="11.85546875" style="301" customWidth="1"/>
    <col min="17" max="17" width="5.28515625" style="301" customWidth="1"/>
    <col min="18" max="18" width="11.85546875" style="301" customWidth="1"/>
    <col min="19" max="19" width="10.7109375" style="301" customWidth="1"/>
    <col min="20" max="20" width="11.85546875" style="301" customWidth="1"/>
    <col min="21" max="21" width="6.42578125" style="301" customWidth="1"/>
    <col min="22" max="22" width="11.85546875" style="301" customWidth="1"/>
    <col min="23" max="23" width="10.42578125" style="301" customWidth="1"/>
    <col min="24" max="24" width="11.85546875" style="301" customWidth="1"/>
    <col min="25" max="25" width="6.140625" style="301" customWidth="1"/>
    <col min="26" max="26" width="11.85546875" style="301" customWidth="1"/>
    <col min="27" max="27" width="10.140625" style="301" customWidth="1"/>
    <col min="28" max="28" width="11.85546875" style="301" customWidth="1"/>
    <col min="29" max="29" width="14.140625" style="301" customWidth="1"/>
    <col min="30" max="30" width="11.85546875" style="301" customWidth="1"/>
    <col min="31" max="31" width="10.42578125" style="301" customWidth="1"/>
    <col min="32" max="32" width="13.140625" style="301" customWidth="1"/>
    <col min="33" max="33" width="24.85546875" style="301" customWidth="1"/>
    <col min="34" max="16384" width="9.140625" style="301"/>
  </cols>
  <sheetData>
    <row r="1" spans="1:33" ht="18.75" x14ac:dyDescent="0.25">
      <c r="AC1" s="302" t="s">
        <v>69</v>
      </c>
    </row>
    <row r="2" spans="1:33" ht="18.75" x14ac:dyDescent="0.3">
      <c r="AC2" s="303" t="s">
        <v>10</v>
      </c>
    </row>
    <row r="3" spans="1:33" ht="18.75" x14ac:dyDescent="0.3">
      <c r="AC3" s="303" t="s">
        <v>68</v>
      </c>
    </row>
    <row r="4" spans="1:33"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G5" s="303"/>
    </row>
    <row r="6" spans="1:33"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row>
    <row r="7" spans="1:33" ht="18.75" x14ac:dyDescent="0.25">
      <c r="A7" s="304"/>
      <c r="B7" s="304"/>
      <c r="C7" s="304"/>
      <c r="D7" s="304"/>
      <c r="E7" s="304"/>
      <c r="F7" s="304"/>
      <c r="G7" s="304"/>
      <c r="H7" s="304"/>
      <c r="I7" s="304"/>
      <c r="J7" s="304"/>
      <c r="K7" s="304"/>
      <c r="L7" s="304"/>
      <c r="M7" s="304"/>
      <c r="N7" s="305"/>
      <c r="O7" s="305"/>
      <c r="P7" s="305"/>
      <c r="Q7" s="305"/>
      <c r="R7" s="305"/>
      <c r="S7" s="305"/>
      <c r="T7" s="305"/>
      <c r="U7" s="305"/>
      <c r="V7" s="305"/>
      <c r="W7" s="305"/>
      <c r="X7" s="305"/>
      <c r="Y7" s="305"/>
      <c r="Z7" s="305"/>
      <c r="AA7" s="305"/>
      <c r="AB7" s="305"/>
      <c r="AC7" s="305"/>
      <c r="AD7" s="305"/>
      <c r="AE7" s="305"/>
      <c r="AF7" s="305"/>
      <c r="AG7" s="305"/>
    </row>
    <row r="8" spans="1:33"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304"/>
      <c r="B10" s="304"/>
      <c r="C10" s="304"/>
      <c r="D10" s="304"/>
      <c r="E10" s="304"/>
      <c r="F10" s="304"/>
      <c r="G10" s="304"/>
      <c r="H10" s="304"/>
      <c r="I10" s="304"/>
      <c r="J10" s="304"/>
      <c r="K10" s="304"/>
      <c r="L10" s="304"/>
      <c r="M10" s="304"/>
      <c r="N10" s="305"/>
      <c r="O10" s="305"/>
      <c r="P10" s="305"/>
      <c r="Q10" s="305"/>
      <c r="R10" s="305"/>
      <c r="S10" s="305"/>
      <c r="T10" s="305"/>
      <c r="U10" s="305"/>
      <c r="V10" s="305"/>
      <c r="W10" s="305"/>
      <c r="X10" s="305"/>
      <c r="Y10" s="305"/>
      <c r="Z10" s="305"/>
      <c r="AA10" s="305"/>
      <c r="AB10" s="305"/>
      <c r="AC10" s="305"/>
      <c r="AD10" s="305"/>
      <c r="AE10" s="305"/>
      <c r="AF10" s="305"/>
      <c r="AG10" s="305"/>
    </row>
    <row r="11" spans="1:33" ht="18.75" x14ac:dyDescent="0.25">
      <c r="A11" s="408" t="str">
        <f>'1. паспорт местоположение'!A12:C12</f>
        <v>F_TP1200.PS.0038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306"/>
      <c r="B13" s="306"/>
      <c r="C13" s="306"/>
      <c r="D13" s="306"/>
      <c r="E13" s="306"/>
      <c r="F13" s="306"/>
      <c r="G13" s="306"/>
      <c r="H13" s="306"/>
      <c r="I13" s="306"/>
      <c r="J13" s="306"/>
      <c r="K13" s="306"/>
      <c r="L13" s="306"/>
      <c r="M13" s="306"/>
      <c r="N13" s="307"/>
      <c r="O13" s="307"/>
      <c r="P13" s="307"/>
      <c r="Q13" s="307"/>
      <c r="R13" s="307"/>
      <c r="S13" s="307"/>
      <c r="T13" s="307"/>
      <c r="U13" s="307"/>
      <c r="V13" s="307"/>
      <c r="W13" s="307"/>
      <c r="X13" s="307"/>
      <c r="Y13" s="307"/>
      <c r="Z13" s="307"/>
      <c r="AA13" s="307"/>
      <c r="AB13" s="307"/>
      <c r="AC13" s="307"/>
      <c r="AD13" s="307"/>
      <c r="AE13" s="307"/>
      <c r="AF13" s="307"/>
      <c r="AG13" s="307"/>
    </row>
    <row r="14" spans="1:33" ht="18.75" x14ac:dyDescent="0.25">
      <c r="A14" s="408" t="str">
        <f>'1. паспорт местоположение'!A15:C15</f>
        <v xml:space="preserve">Реконструкция ПС 110/35/6 кВ Очимкинская (реконструкция ОРУ-110, ОРУ-35 кВ, установка КРУН-6, ОПУ)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8" spans="1:33" x14ac:dyDescent="0.25">
      <c r="A18" s="416" t="s">
        <v>423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33" ht="33" customHeight="1" x14ac:dyDescent="0.25">
      <c r="A20" s="412" t="s">
        <v>194</v>
      </c>
      <c r="B20" s="412" t="s">
        <v>193</v>
      </c>
      <c r="C20" s="410" t="s">
        <v>192</v>
      </c>
      <c r="D20" s="410"/>
      <c r="E20" s="415" t="s">
        <v>191</v>
      </c>
      <c r="F20" s="415"/>
      <c r="G20" s="412" t="s">
        <v>595</v>
      </c>
      <c r="H20" s="421" t="s">
        <v>457</v>
      </c>
      <c r="I20" s="422"/>
      <c r="J20" s="422"/>
      <c r="K20" s="422"/>
      <c r="L20" s="421" t="s">
        <v>458</v>
      </c>
      <c r="M20" s="422"/>
      <c r="N20" s="422"/>
      <c r="O20" s="422"/>
      <c r="P20" s="421" t="s">
        <v>459</v>
      </c>
      <c r="Q20" s="422"/>
      <c r="R20" s="422"/>
      <c r="S20" s="422"/>
      <c r="T20" s="421" t="s">
        <v>460</v>
      </c>
      <c r="U20" s="422"/>
      <c r="V20" s="422"/>
      <c r="W20" s="422"/>
      <c r="X20" s="421" t="s">
        <v>461</v>
      </c>
      <c r="Y20" s="422"/>
      <c r="Z20" s="422"/>
      <c r="AA20" s="422"/>
      <c r="AB20" s="417" t="s">
        <v>190</v>
      </c>
      <c r="AC20" s="418"/>
      <c r="AD20" s="308"/>
      <c r="AE20" s="308"/>
      <c r="AF20" s="308"/>
    </row>
    <row r="21" spans="1:33" ht="99.75" customHeight="1" x14ac:dyDescent="0.25">
      <c r="A21" s="413"/>
      <c r="B21" s="413"/>
      <c r="C21" s="410"/>
      <c r="D21" s="410"/>
      <c r="E21" s="415"/>
      <c r="F21" s="415"/>
      <c r="G21" s="41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9"/>
      <c r="AC21" s="420"/>
    </row>
    <row r="22" spans="1:33" ht="89.25" customHeight="1" x14ac:dyDescent="0.25">
      <c r="A22" s="414"/>
      <c r="B22" s="414"/>
      <c r="C22" s="309" t="s">
        <v>2</v>
      </c>
      <c r="D22" s="309" t="s">
        <v>188</v>
      </c>
      <c r="E22" s="310" t="s">
        <v>592</v>
      </c>
      <c r="F22" s="310" t="s">
        <v>594</v>
      </c>
      <c r="G22" s="414"/>
      <c r="H22" s="311" t="s">
        <v>402</v>
      </c>
      <c r="I22" s="311" t="s">
        <v>403</v>
      </c>
      <c r="J22" s="311" t="s">
        <v>402</v>
      </c>
      <c r="K22" s="311" t="s">
        <v>403</v>
      </c>
      <c r="L22" s="311" t="s">
        <v>402</v>
      </c>
      <c r="M22" s="311" t="s">
        <v>403</v>
      </c>
      <c r="N22" s="311" t="s">
        <v>402</v>
      </c>
      <c r="O22" s="311" t="s">
        <v>403</v>
      </c>
      <c r="P22" s="311" t="s">
        <v>402</v>
      </c>
      <c r="Q22" s="311" t="s">
        <v>403</v>
      </c>
      <c r="R22" s="311" t="s">
        <v>402</v>
      </c>
      <c r="S22" s="311" t="s">
        <v>403</v>
      </c>
      <c r="T22" s="311" t="s">
        <v>402</v>
      </c>
      <c r="U22" s="311" t="s">
        <v>403</v>
      </c>
      <c r="V22" s="311" t="s">
        <v>402</v>
      </c>
      <c r="W22" s="311" t="s">
        <v>403</v>
      </c>
      <c r="X22" s="311" t="s">
        <v>402</v>
      </c>
      <c r="Y22" s="311" t="s">
        <v>403</v>
      </c>
      <c r="Z22" s="311" t="s">
        <v>402</v>
      </c>
      <c r="AA22" s="311" t="s">
        <v>403</v>
      </c>
      <c r="AB22" s="309" t="s">
        <v>189</v>
      </c>
      <c r="AC22" s="309" t="s">
        <v>188</v>
      </c>
    </row>
    <row r="23" spans="1:33"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3" ht="47.25" customHeight="1" x14ac:dyDescent="0.25">
      <c r="A24" s="313">
        <v>1</v>
      </c>
      <c r="B24" s="314" t="s">
        <v>187</v>
      </c>
      <c r="C24" s="316">
        <v>808.65914000075588</v>
      </c>
      <c r="D24" s="316">
        <v>896.38999000000001</v>
      </c>
      <c r="E24" s="317">
        <v>896.38999000000001</v>
      </c>
      <c r="F24" s="317">
        <v>896.38999000000001</v>
      </c>
      <c r="G24" s="316">
        <v>0</v>
      </c>
      <c r="H24" s="316">
        <v>19.078716</v>
      </c>
      <c r="I24" s="316"/>
      <c r="J24" s="316">
        <v>21.483489999999996</v>
      </c>
      <c r="K24" s="316"/>
      <c r="L24" s="316">
        <v>148.98024599999999</v>
      </c>
      <c r="M24" s="316"/>
      <c r="N24" s="316">
        <v>57.197990000000011</v>
      </c>
      <c r="O24" s="316"/>
      <c r="P24" s="316">
        <v>499.39386446075594</v>
      </c>
      <c r="Q24" s="316"/>
      <c r="R24" s="316">
        <v>440.95880000000005</v>
      </c>
      <c r="S24" s="316"/>
      <c r="T24" s="316">
        <v>141.20631354</v>
      </c>
      <c r="U24" s="316"/>
      <c r="V24" s="316">
        <v>376.74970999999994</v>
      </c>
      <c r="W24" s="316"/>
      <c r="X24" s="316">
        <v>0</v>
      </c>
      <c r="Y24" s="316"/>
      <c r="Z24" s="316">
        <v>0</v>
      </c>
      <c r="AA24" s="316"/>
      <c r="AB24" s="316">
        <v>808.65914000075588</v>
      </c>
      <c r="AC24" s="316">
        <v>896.38999000000001</v>
      </c>
    </row>
    <row r="25" spans="1:33" ht="24" customHeight="1" x14ac:dyDescent="0.25">
      <c r="A25" s="318" t="s">
        <v>186</v>
      </c>
      <c r="B25" s="319" t="s">
        <v>185</v>
      </c>
      <c r="C25" s="316"/>
      <c r="D25" s="316"/>
      <c r="E25" s="320"/>
      <c r="F25" s="320"/>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row>
    <row r="26" spans="1:33" x14ac:dyDescent="0.25">
      <c r="A26" s="318" t="s">
        <v>184</v>
      </c>
      <c r="B26" s="319" t="s">
        <v>183</v>
      </c>
      <c r="C26" s="321"/>
      <c r="D26" s="321"/>
      <c r="E26" s="321"/>
      <c r="F26" s="321"/>
      <c r="G26" s="316">
        <v>0</v>
      </c>
      <c r="H26" s="316">
        <v>0</v>
      </c>
      <c r="I26" s="316"/>
      <c r="J26" s="316">
        <v>0</v>
      </c>
      <c r="K26" s="316"/>
      <c r="L26" s="316">
        <v>0</v>
      </c>
      <c r="M26" s="316"/>
      <c r="N26" s="316">
        <v>0</v>
      </c>
      <c r="O26" s="321"/>
      <c r="P26" s="321">
        <v>0</v>
      </c>
      <c r="Q26" s="321"/>
      <c r="R26" s="321">
        <v>0</v>
      </c>
      <c r="S26" s="321"/>
      <c r="T26" s="321">
        <v>0</v>
      </c>
      <c r="U26" s="321"/>
      <c r="V26" s="321">
        <v>0</v>
      </c>
      <c r="W26" s="321"/>
      <c r="X26" s="321">
        <v>0</v>
      </c>
      <c r="Y26" s="321"/>
      <c r="Z26" s="321">
        <v>0</v>
      </c>
      <c r="AA26" s="321"/>
      <c r="AB26" s="321">
        <v>0</v>
      </c>
      <c r="AC26" s="321">
        <v>0</v>
      </c>
    </row>
    <row r="27" spans="1:33" ht="31.5" x14ac:dyDescent="0.25">
      <c r="A27" s="318" t="s">
        <v>182</v>
      </c>
      <c r="B27" s="319" t="s">
        <v>360</v>
      </c>
      <c r="C27" s="321"/>
      <c r="D27" s="321"/>
      <c r="E27" s="321"/>
      <c r="F27" s="321"/>
      <c r="G27" s="321">
        <v>0</v>
      </c>
      <c r="H27" s="321">
        <v>19.078716</v>
      </c>
      <c r="I27" s="321"/>
      <c r="J27" s="321">
        <v>21.483489999999996</v>
      </c>
      <c r="K27" s="321"/>
      <c r="L27" s="321">
        <v>125.37264666666665</v>
      </c>
      <c r="M27" s="321"/>
      <c r="N27" s="321">
        <v>49.00633666666667</v>
      </c>
      <c r="O27" s="321"/>
      <c r="P27" s="321">
        <v>499.39386446075594</v>
      </c>
      <c r="Q27" s="321"/>
      <c r="R27" s="321">
        <v>440.95880000000005</v>
      </c>
      <c r="S27" s="321"/>
      <c r="T27" s="321">
        <v>117.67192795</v>
      </c>
      <c r="U27" s="321"/>
      <c r="V27" s="321">
        <v>313.95809166666663</v>
      </c>
      <c r="W27" s="321"/>
      <c r="X27" s="321">
        <v>0</v>
      </c>
      <c r="Y27" s="321"/>
      <c r="Z27" s="321">
        <v>0</v>
      </c>
      <c r="AA27" s="321"/>
      <c r="AB27" s="321">
        <v>761.51715507742256</v>
      </c>
      <c r="AC27" s="321">
        <v>825.4067183333334</v>
      </c>
    </row>
    <row r="28" spans="1:33" x14ac:dyDescent="0.25">
      <c r="A28" s="318" t="s">
        <v>181</v>
      </c>
      <c r="B28" s="319" t="s">
        <v>180</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3" x14ac:dyDescent="0.25">
      <c r="A29" s="318" t="s">
        <v>179</v>
      </c>
      <c r="B29" s="322" t="s">
        <v>178</v>
      </c>
      <c r="C29" s="321"/>
      <c r="D29" s="321"/>
      <c r="E29" s="321"/>
      <c r="F29" s="321"/>
      <c r="G29" s="321">
        <v>0</v>
      </c>
      <c r="H29" s="321">
        <v>0</v>
      </c>
      <c r="I29" s="321"/>
      <c r="J29" s="321">
        <v>0</v>
      </c>
      <c r="K29" s="321"/>
      <c r="L29" s="321">
        <v>23.60759933333334</v>
      </c>
      <c r="M29" s="321"/>
      <c r="N29" s="321">
        <v>8.1916533333333419</v>
      </c>
      <c r="O29" s="321"/>
      <c r="P29" s="321">
        <v>0</v>
      </c>
      <c r="Q29" s="321"/>
      <c r="R29" s="321">
        <v>0</v>
      </c>
      <c r="S29" s="321"/>
      <c r="T29" s="321">
        <v>23.534385589999999</v>
      </c>
      <c r="U29" s="321"/>
      <c r="V29" s="321">
        <v>62.791618333333304</v>
      </c>
      <c r="W29" s="321"/>
      <c r="X29" s="321">
        <v>0</v>
      </c>
      <c r="Y29" s="321"/>
      <c r="Z29" s="321">
        <v>0</v>
      </c>
      <c r="AA29" s="321"/>
      <c r="AB29" s="321">
        <v>47.141984923333325</v>
      </c>
      <c r="AC29" s="321">
        <v>70.98327166666661</v>
      </c>
    </row>
    <row r="30" spans="1:33" ht="47.25" x14ac:dyDescent="0.25">
      <c r="A30" s="313" t="s">
        <v>63</v>
      </c>
      <c r="B30" s="314" t="s">
        <v>177</v>
      </c>
      <c r="C30" s="316">
        <v>678.27284999999995</v>
      </c>
      <c r="D30" s="316">
        <v>751.76397200999997</v>
      </c>
      <c r="E30" s="316">
        <v>751.33273500999996</v>
      </c>
      <c r="F30" s="316">
        <v>751.33273500999996</v>
      </c>
      <c r="G30" s="316">
        <v>0</v>
      </c>
      <c r="H30" s="321">
        <v>15.89893</v>
      </c>
      <c r="I30" s="321"/>
      <c r="J30" s="316">
        <v>18.020644999999998</v>
      </c>
      <c r="K30" s="321"/>
      <c r="L30" s="321">
        <v>208.70597999999998</v>
      </c>
      <c r="M30" s="321"/>
      <c r="N30" s="316">
        <v>129.00633667000002</v>
      </c>
      <c r="O30" s="321"/>
      <c r="P30" s="321">
        <v>453.23670299999998</v>
      </c>
      <c r="Q30" s="321"/>
      <c r="R30" s="316">
        <v>604.30575333999991</v>
      </c>
      <c r="S30" s="321"/>
      <c r="T30" s="321">
        <v>0</v>
      </c>
      <c r="U30" s="321"/>
      <c r="V30" s="321">
        <v>0</v>
      </c>
      <c r="W30" s="321"/>
      <c r="X30" s="321">
        <v>0</v>
      </c>
      <c r="Y30" s="321"/>
      <c r="Z30" s="321">
        <v>0</v>
      </c>
      <c r="AA30" s="321"/>
      <c r="AB30" s="316">
        <v>677.84161299999994</v>
      </c>
      <c r="AC30" s="316">
        <v>751.33273500999996</v>
      </c>
    </row>
    <row r="31" spans="1:33" x14ac:dyDescent="0.25">
      <c r="A31" s="313" t="s">
        <v>176</v>
      </c>
      <c r="B31" s="319" t="s">
        <v>175</v>
      </c>
      <c r="C31" s="321">
        <v>15.89893</v>
      </c>
      <c r="D31" s="321">
        <v>17.314224999999997</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3" ht="31.5" x14ac:dyDescent="0.25">
      <c r="A32" s="313" t="s">
        <v>174</v>
      </c>
      <c r="B32" s="319" t="s">
        <v>173</v>
      </c>
      <c r="C32" s="321">
        <v>160.95717999999999</v>
      </c>
      <c r="D32" s="321">
        <v>180.42576667</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3" t="s">
        <v>172</v>
      </c>
      <c r="B33" s="319" t="s">
        <v>171</v>
      </c>
      <c r="C33" s="321">
        <v>413.63819999999998</v>
      </c>
      <c r="D33" s="321">
        <v>454.72427867000005</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3" t="s">
        <v>170</v>
      </c>
      <c r="B34" s="319" t="s">
        <v>169</v>
      </c>
      <c r="C34" s="321">
        <v>87.778539999999992</v>
      </c>
      <c r="D34" s="321">
        <v>99.29970166999999</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26" customFormat="1" ht="31.5" x14ac:dyDescent="0.25">
      <c r="A35" s="323" t="s">
        <v>62</v>
      </c>
      <c r="B35" s="324" t="s">
        <v>168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s="326" customFormat="1" x14ac:dyDescent="0.25">
      <c r="A36" s="327" t="s">
        <v>167</v>
      </c>
      <c r="B36" s="328" t="s">
        <v>541</v>
      </c>
      <c r="C36" s="325"/>
      <c r="D36" s="325"/>
      <c r="E36" s="325"/>
      <c r="F36" s="325"/>
      <c r="G36" s="325">
        <v>0</v>
      </c>
      <c r="H36" s="325">
        <v>0</v>
      </c>
      <c r="I36" s="325" t="s">
        <v>506</v>
      </c>
      <c r="J36" s="325">
        <v>0</v>
      </c>
      <c r="K36" s="325" t="s">
        <v>506</v>
      </c>
      <c r="L36" s="325">
        <v>0</v>
      </c>
      <c r="M36" s="325" t="s">
        <v>506</v>
      </c>
      <c r="N36" s="325">
        <v>0</v>
      </c>
      <c r="O36" s="325" t="s">
        <v>506</v>
      </c>
      <c r="P36" s="325">
        <v>0</v>
      </c>
      <c r="Q36" s="325" t="s">
        <v>506</v>
      </c>
      <c r="R36" s="325">
        <v>0</v>
      </c>
      <c r="S36" s="325" t="s">
        <v>506</v>
      </c>
      <c r="T36" s="325">
        <v>0</v>
      </c>
      <c r="U36" s="325" t="s">
        <v>506</v>
      </c>
      <c r="V36" s="325">
        <v>0</v>
      </c>
      <c r="W36" s="325" t="s">
        <v>506</v>
      </c>
      <c r="X36" s="325">
        <v>0</v>
      </c>
      <c r="Y36" s="325" t="s">
        <v>506</v>
      </c>
      <c r="Z36" s="325">
        <v>0</v>
      </c>
      <c r="AA36" s="325" t="s">
        <v>506</v>
      </c>
      <c r="AB36" s="325">
        <v>0</v>
      </c>
      <c r="AC36" s="325">
        <v>0</v>
      </c>
    </row>
    <row r="37" spans="1:29" s="326" customFormat="1" ht="31.5" x14ac:dyDescent="0.25">
      <c r="A37" s="327" t="s">
        <v>166</v>
      </c>
      <c r="B37" s="328" t="s">
        <v>539</v>
      </c>
      <c r="C37" s="325"/>
      <c r="D37" s="325"/>
      <c r="E37" s="325"/>
      <c r="F37" s="325"/>
      <c r="G37" s="325">
        <v>0</v>
      </c>
      <c r="H37" s="325">
        <v>0</v>
      </c>
      <c r="I37" s="325" t="s">
        <v>506</v>
      </c>
      <c r="J37" s="325">
        <v>0</v>
      </c>
      <c r="K37" s="325" t="s">
        <v>506</v>
      </c>
      <c r="L37" s="325">
        <v>0</v>
      </c>
      <c r="M37" s="325" t="s">
        <v>506</v>
      </c>
      <c r="N37" s="325">
        <v>0</v>
      </c>
      <c r="O37" s="325" t="s">
        <v>506</v>
      </c>
      <c r="P37" s="325">
        <v>0</v>
      </c>
      <c r="Q37" s="325" t="s">
        <v>506</v>
      </c>
      <c r="R37" s="325">
        <v>0</v>
      </c>
      <c r="S37" s="325" t="s">
        <v>506</v>
      </c>
      <c r="T37" s="325">
        <v>0</v>
      </c>
      <c r="U37" s="325" t="s">
        <v>506</v>
      </c>
      <c r="V37" s="325">
        <v>0</v>
      </c>
      <c r="W37" s="325" t="s">
        <v>506</v>
      </c>
      <c r="X37" s="325">
        <v>0</v>
      </c>
      <c r="Y37" s="325" t="s">
        <v>506</v>
      </c>
      <c r="Z37" s="325">
        <v>0</v>
      </c>
      <c r="AA37" s="325" t="s">
        <v>506</v>
      </c>
      <c r="AB37" s="325">
        <v>0</v>
      </c>
      <c r="AC37" s="325">
        <v>0</v>
      </c>
    </row>
    <row r="38" spans="1:29" s="326" customFormat="1" x14ac:dyDescent="0.25">
      <c r="A38" s="327" t="s">
        <v>165</v>
      </c>
      <c r="B38" s="329" t="s">
        <v>156</v>
      </c>
      <c r="C38" s="325"/>
      <c r="D38" s="325"/>
      <c r="E38" s="325"/>
      <c r="F38" s="325"/>
      <c r="G38" s="325">
        <v>0</v>
      </c>
      <c r="H38" s="325">
        <v>0</v>
      </c>
      <c r="I38" s="325" t="s">
        <v>506</v>
      </c>
      <c r="J38" s="325">
        <v>0</v>
      </c>
      <c r="K38" s="325" t="s">
        <v>506</v>
      </c>
      <c r="L38" s="325">
        <v>0</v>
      </c>
      <c r="M38" s="325" t="s">
        <v>506</v>
      </c>
      <c r="N38" s="325">
        <v>0</v>
      </c>
      <c r="O38" s="325" t="s">
        <v>506</v>
      </c>
      <c r="P38" s="325">
        <v>0</v>
      </c>
      <c r="Q38" s="325" t="s">
        <v>506</v>
      </c>
      <c r="R38" s="325">
        <v>0</v>
      </c>
      <c r="S38" s="325" t="s">
        <v>506</v>
      </c>
      <c r="T38" s="325">
        <v>0</v>
      </c>
      <c r="U38" s="325" t="s">
        <v>506</v>
      </c>
      <c r="V38" s="325">
        <v>0</v>
      </c>
      <c r="W38" s="325" t="s">
        <v>506</v>
      </c>
      <c r="X38" s="325">
        <v>0</v>
      </c>
      <c r="Y38" s="325" t="s">
        <v>506</v>
      </c>
      <c r="Z38" s="325">
        <v>0</v>
      </c>
      <c r="AA38" s="325" t="s">
        <v>506</v>
      </c>
      <c r="AB38" s="325">
        <v>0</v>
      </c>
      <c r="AC38" s="325">
        <v>0</v>
      </c>
    </row>
    <row r="39" spans="1:29" s="326" customFormat="1" x14ac:dyDescent="0.25">
      <c r="A39" s="327" t="s">
        <v>164</v>
      </c>
      <c r="B39" s="329" t="s">
        <v>540</v>
      </c>
      <c r="C39" s="325"/>
      <c r="D39" s="325"/>
      <c r="E39" s="325"/>
      <c r="F39" s="325"/>
      <c r="G39" s="325">
        <v>0</v>
      </c>
      <c r="H39" s="325">
        <v>0</v>
      </c>
      <c r="I39" s="325" t="s">
        <v>506</v>
      </c>
      <c r="J39" s="325">
        <v>0</v>
      </c>
      <c r="K39" s="325" t="s">
        <v>506</v>
      </c>
      <c r="L39" s="325">
        <v>0</v>
      </c>
      <c r="M39" s="325" t="s">
        <v>506</v>
      </c>
      <c r="N39" s="325">
        <v>0</v>
      </c>
      <c r="O39" s="325" t="s">
        <v>506</v>
      </c>
      <c r="P39" s="325">
        <v>0</v>
      </c>
      <c r="Q39" s="325" t="s">
        <v>506</v>
      </c>
      <c r="R39" s="325">
        <v>0</v>
      </c>
      <c r="S39" s="325" t="s">
        <v>506</v>
      </c>
      <c r="T39" s="325">
        <v>0</v>
      </c>
      <c r="U39" s="325" t="s">
        <v>506</v>
      </c>
      <c r="V39" s="325">
        <v>0</v>
      </c>
      <c r="W39" s="325" t="s">
        <v>506</v>
      </c>
      <c r="X39" s="325">
        <v>0</v>
      </c>
      <c r="Y39" s="325" t="s">
        <v>506</v>
      </c>
      <c r="Z39" s="325">
        <v>0</v>
      </c>
      <c r="AA39" s="325" t="s">
        <v>506</v>
      </c>
      <c r="AB39" s="325">
        <v>0</v>
      </c>
      <c r="AC39" s="325">
        <v>0</v>
      </c>
    </row>
    <row r="40" spans="1:29" s="326" customFormat="1" x14ac:dyDescent="0.25">
      <c r="A40" s="327" t="s">
        <v>163</v>
      </c>
      <c r="B40" s="329" t="s">
        <v>542</v>
      </c>
      <c r="C40" s="325"/>
      <c r="D40" s="325"/>
      <c r="E40" s="325"/>
      <c r="F40" s="325"/>
      <c r="G40" s="325">
        <v>0</v>
      </c>
      <c r="H40" s="325">
        <v>0</v>
      </c>
      <c r="I40" s="325" t="s">
        <v>506</v>
      </c>
      <c r="J40" s="325">
        <v>0</v>
      </c>
      <c r="K40" s="325" t="s">
        <v>506</v>
      </c>
      <c r="L40" s="325">
        <v>0</v>
      </c>
      <c r="M40" s="325" t="s">
        <v>506</v>
      </c>
      <c r="N40" s="325">
        <v>0</v>
      </c>
      <c r="O40" s="325" t="s">
        <v>506</v>
      </c>
      <c r="P40" s="325">
        <v>0</v>
      </c>
      <c r="Q40" s="325" t="s">
        <v>506</v>
      </c>
      <c r="R40" s="325">
        <v>0</v>
      </c>
      <c r="S40" s="325" t="s">
        <v>506</v>
      </c>
      <c r="T40" s="325">
        <v>0</v>
      </c>
      <c r="U40" s="325" t="s">
        <v>506</v>
      </c>
      <c r="V40" s="325">
        <v>0</v>
      </c>
      <c r="W40" s="325" t="s">
        <v>506</v>
      </c>
      <c r="X40" s="325">
        <v>0</v>
      </c>
      <c r="Y40" s="325" t="s">
        <v>506</v>
      </c>
      <c r="Z40" s="325">
        <v>0</v>
      </c>
      <c r="AA40" s="325" t="s">
        <v>506</v>
      </c>
      <c r="AB40" s="325">
        <v>0</v>
      </c>
      <c r="AC40" s="325">
        <v>0</v>
      </c>
    </row>
    <row r="41" spans="1:29" s="326" customFormat="1" x14ac:dyDescent="0.25">
      <c r="A41" s="327" t="s">
        <v>162</v>
      </c>
      <c r="B41" s="329" t="s">
        <v>543</v>
      </c>
      <c r="C41" s="325"/>
      <c r="D41" s="325"/>
      <c r="E41" s="325"/>
      <c r="F41" s="325"/>
      <c r="G41" s="325">
        <v>0</v>
      </c>
      <c r="H41" s="325">
        <v>0</v>
      </c>
      <c r="I41" s="325" t="s">
        <v>506</v>
      </c>
      <c r="J41" s="325">
        <v>0</v>
      </c>
      <c r="K41" s="325" t="s">
        <v>506</v>
      </c>
      <c r="L41" s="325">
        <v>0</v>
      </c>
      <c r="M41" s="325" t="s">
        <v>506</v>
      </c>
      <c r="N41" s="325">
        <v>0</v>
      </c>
      <c r="O41" s="325" t="s">
        <v>506</v>
      </c>
      <c r="P41" s="325">
        <v>0</v>
      </c>
      <c r="Q41" s="325" t="s">
        <v>506</v>
      </c>
      <c r="R41" s="325">
        <v>0</v>
      </c>
      <c r="S41" s="325" t="s">
        <v>506</v>
      </c>
      <c r="T41" s="325">
        <v>0</v>
      </c>
      <c r="U41" s="325" t="s">
        <v>506</v>
      </c>
      <c r="V41" s="325">
        <v>0</v>
      </c>
      <c r="W41" s="325" t="s">
        <v>506</v>
      </c>
      <c r="X41" s="325">
        <v>0</v>
      </c>
      <c r="Y41" s="325" t="s">
        <v>506</v>
      </c>
      <c r="Z41" s="325">
        <v>0</v>
      </c>
      <c r="AA41" s="325" t="s">
        <v>506</v>
      </c>
      <c r="AB41" s="325">
        <v>0</v>
      </c>
      <c r="AC41" s="325">
        <v>0</v>
      </c>
    </row>
    <row r="42" spans="1:29" s="326" customFormat="1" x14ac:dyDescent="0.25">
      <c r="A42" s="327" t="s">
        <v>161</v>
      </c>
      <c r="B42" s="329" t="s">
        <v>544</v>
      </c>
      <c r="C42" s="325"/>
      <c r="D42" s="325"/>
      <c r="E42" s="325"/>
      <c r="F42" s="325"/>
      <c r="G42" s="325">
        <v>0</v>
      </c>
      <c r="H42" s="325">
        <v>0</v>
      </c>
      <c r="I42" s="325" t="s">
        <v>506</v>
      </c>
      <c r="J42" s="325">
        <v>0</v>
      </c>
      <c r="K42" s="325" t="s">
        <v>506</v>
      </c>
      <c r="L42" s="325">
        <v>0</v>
      </c>
      <c r="M42" s="325" t="s">
        <v>506</v>
      </c>
      <c r="N42" s="325">
        <v>0</v>
      </c>
      <c r="O42" s="325" t="s">
        <v>506</v>
      </c>
      <c r="P42" s="325">
        <v>0</v>
      </c>
      <c r="Q42" s="325" t="s">
        <v>506</v>
      </c>
      <c r="R42" s="325">
        <v>0</v>
      </c>
      <c r="S42" s="325" t="s">
        <v>506</v>
      </c>
      <c r="T42" s="325">
        <v>0</v>
      </c>
      <c r="U42" s="325" t="s">
        <v>506</v>
      </c>
      <c r="V42" s="325">
        <v>0</v>
      </c>
      <c r="W42" s="325" t="s">
        <v>506</v>
      </c>
      <c r="X42" s="325">
        <v>0</v>
      </c>
      <c r="Y42" s="325" t="s">
        <v>506</v>
      </c>
      <c r="Z42" s="325">
        <v>0</v>
      </c>
      <c r="AA42" s="325" t="s">
        <v>506</v>
      </c>
      <c r="AB42" s="325">
        <v>0</v>
      </c>
      <c r="AC42" s="325">
        <v>0</v>
      </c>
    </row>
    <row r="43" spans="1:29" s="326" customFormat="1" x14ac:dyDescent="0.25">
      <c r="A43" s="327" t="s">
        <v>545</v>
      </c>
      <c r="B43" s="329" t="s">
        <v>546</v>
      </c>
      <c r="C43" s="325"/>
      <c r="D43" s="325"/>
      <c r="E43" s="325"/>
      <c r="F43" s="325"/>
      <c r="G43" s="325">
        <v>0</v>
      </c>
      <c r="H43" s="325">
        <v>0</v>
      </c>
      <c r="I43" s="325" t="s">
        <v>506</v>
      </c>
      <c r="J43" s="325">
        <v>0</v>
      </c>
      <c r="K43" s="325" t="s">
        <v>506</v>
      </c>
      <c r="L43" s="325">
        <v>0</v>
      </c>
      <c r="M43" s="325" t="s">
        <v>506</v>
      </c>
      <c r="N43" s="325">
        <v>0</v>
      </c>
      <c r="O43" s="325" t="s">
        <v>506</v>
      </c>
      <c r="P43" s="325">
        <v>0</v>
      </c>
      <c r="Q43" s="325" t="s">
        <v>506</v>
      </c>
      <c r="R43" s="325">
        <v>0</v>
      </c>
      <c r="S43" s="325" t="s">
        <v>506</v>
      </c>
      <c r="T43" s="325">
        <v>0</v>
      </c>
      <c r="U43" s="325" t="s">
        <v>506</v>
      </c>
      <c r="V43" s="325">
        <v>0</v>
      </c>
      <c r="W43" s="325" t="s">
        <v>506</v>
      </c>
      <c r="X43" s="325">
        <v>0</v>
      </c>
      <c r="Y43" s="325" t="s">
        <v>506</v>
      </c>
      <c r="Z43" s="325">
        <v>0</v>
      </c>
      <c r="AA43" s="325" t="s">
        <v>506</v>
      </c>
      <c r="AB43" s="325">
        <v>0</v>
      </c>
      <c r="AC43" s="325">
        <v>0</v>
      </c>
    </row>
    <row r="44" spans="1:29" s="326" customFormat="1" x14ac:dyDescent="0.25">
      <c r="A44" s="327" t="s">
        <v>547</v>
      </c>
      <c r="B44" s="329" t="s">
        <v>548</v>
      </c>
      <c r="C44" s="325"/>
      <c r="D44" s="325"/>
      <c r="E44" s="325"/>
      <c r="F44" s="325"/>
      <c r="G44" s="325">
        <v>0</v>
      </c>
      <c r="H44" s="325">
        <v>0</v>
      </c>
      <c r="I44" s="325" t="s">
        <v>506</v>
      </c>
      <c r="J44" s="325">
        <v>0</v>
      </c>
      <c r="K44" s="325" t="s">
        <v>506</v>
      </c>
      <c r="L44" s="325">
        <v>0</v>
      </c>
      <c r="M44" s="325" t="s">
        <v>506</v>
      </c>
      <c r="N44" s="325">
        <v>0</v>
      </c>
      <c r="O44" s="325" t="s">
        <v>506</v>
      </c>
      <c r="P44" s="325">
        <v>0</v>
      </c>
      <c r="Q44" s="325" t="s">
        <v>506</v>
      </c>
      <c r="R44" s="325">
        <v>12</v>
      </c>
      <c r="S44" s="325">
        <v>4</v>
      </c>
      <c r="T44" s="325">
        <v>0</v>
      </c>
      <c r="U44" s="325" t="s">
        <v>506</v>
      </c>
      <c r="V44" s="325">
        <v>0</v>
      </c>
      <c r="W44" s="325" t="s">
        <v>506</v>
      </c>
      <c r="X44" s="325">
        <v>0</v>
      </c>
      <c r="Y44" s="325" t="s">
        <v>506</v>
      </c>
      <c r="Z44" s="325">
        <v>0</v>
      </c>
      <c r="AA44" s="325" t="s">
        <v>506</v>
      </c>
      <c r="AB44" s="325">
        <v>0</v>
      </c>
      <c r="AC44" s="325">
        <v>12</v>
      </c>
    </row>
    <row r="45" spans="1:29" s="326" customFormat="1" x14ac:dyDescent="0.25">
      <c r="A45" s="327" t="s">
        <v>549</v>
      </c>
      <c r="B45" s="329" t="s">
        <v>550</v>
      </c>
      <c r="C45" s="325"/>
      <c r="D45" s="325"/>
      <c r="E45" s="325"/>
      <c r="F45" s="325"/>
      <c r="G45" s="325">
        <v>0</v>
      </c>
      <c r="H45" s="325">
        <v>0</v>
      </c>
      <c r="I45" s="325" t="s">
        <v>506</v>
      </c>
      <c r="J45" s="325">
        <v>0</v>
      </c>
      <c r="K45" s="325" t="s">
        <v>506</v>
      </c>
      <c r="L45" s="325">
        <v>0</v>
      </c>
      <c r="M45" s="325" t="s">
        <v>506</v>
      </c>
      <c r="N45" s="325">
        <v>0</v>
      </c>
      <c r="O45" s="325" t="s">
        <v>506</v>
      </c>
      <c r="P45" s="325">
        <v>0</v>
      </c>
      <c r="Q45" s="325" t="s">
        <v>506</v>
      </c>
      <c r="R45" s="325">
        <v>0</v>
      </c>
      <c r="S45" s="325" t="s">
        <v>506</v>
      </c>
      <c r="T45" s="325">
        <v>0</v>
      </c>
      <c r="U45" s="325" t="s">
        <v>506</v>
      </c>
      <c r="V45" s="325">
        <v>0</v>
      </c>
      <c r="W45" s="325" t="s">
        <v>506</v>
      </c>
      <c r="X45" s="325">
        <v>0</v>
      </c>
      <c r="Y45" s="325" t="s">
        <v>506</v>
      </c>
      <c r="Z45" s="325">
        <v>0</v>
      </c>
      <c r="AA45" s="325" t="s">
        <v>506</v>
      </c>
      <c r="AB45" s="325">
        <v>0</v>
      </c>
      <c r="AC45" s="325">
        <v>0</v>
      </c>
    </row>
    <row r="46" spans="1:29" s="326" customFormat="1" x14ac:dyDescent="0.25">
      <c r="A46" s="327" t="s">
        <v>551</v>
      </c>
      <c r="B46" s="329" t="s">
        <v>552</v>
      </c>
      <c r="C46" s="325"/>
      <c r="D46" s="325"/>
      <c r="E46" s="325"/>
      <c r="F46" s="325"/>
      <c r="G46" s="325">
        <v>0</v>
      </c>
      <c r="H46" s="325">
        <v>0</v>
      </c>
      <c r="I46" s="325" t="s">
        <v>506</v>
      </c>
      <c r="J46" s="325">
        <v>0</v>
      </c>
      <c r="K46" s="325" t="s">
        <v>506</v>
      </c>
      <c r="L46" s="325">
        <v>0</v>
      </c>
      <c r="M46" s="325" t="s">
        <v>506</v>
      </c>
      <c r="N46" s="325">
        <v>0</v>
      </c>
      <c r="O46" s="325" t="s">
        <v>506</v>
      </c>
      <c r="P46" s="325">
        <v>0</v>
      </c>
      <c r="Q46" s="325" t="s">
        <v>506</v>
      </c>
      <c r="R46" s="325">
        <v>0</v>
      </c>
      <c r="S46" s="325" t="s">
        <v>506</v>
      </c>
      <c r="T46" s="325">
        <v>0</v>
      </c>
      <c r="U46" s="325" t="s">
        <v>506</v>
      </c>
      <c r="V46" s="325">
        <v>0</v>
      </c>
      <c r="W46" s="325" t="s">
        <v>506</v>
      </c>
      <c r="X46" s="325">
        <v>0</v>
      </c>
      <c r="Y46" s="325" t="s">
        <v>506</v>
      </c>
      <c r="Z46" s="325">
        <v>0</v>
      </c>
      <c r="AA46" s="325" t="s">
        <v>506</v>
      </c>
      <c r="AB46" s="325">
        <v>0</v>
      </c>
      <c r="AC46" s="325">
        <v>0</v>
      </c>
    </row>
    <row r="47" spans="1:29" s="326" customFormat="1" x14ac:dyDescent="0.25">
      <c r="A47" s="323" t="s">
        <v>61</v>
      </c>
      <c r="B47" s="324" t="s">
        <v>160</v>
      </c>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row>
    <row r="48" spans="1:29" s="326" customFormat="1" x14ac:dyDescent="0.25">
      <c r="A48" s="327" t="s">
        <v>159</v>
      </c>
      <c r="B48" s="328" t="s">
        <v>541</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s="326" customFormat="1" ht="31.5" x14ac:dyDescent="0.25">
      <c r="A49" s="327" t="s">
        <v>158</v>
      </c>
      <c r="B49" s="328" t="s">
        <v>539</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s="326" customFormat="1" x14ac:dyDescent="0.25">
      <c r="A50" s="327" t="s">
        <v>157</v>
      </c>
      <c r="B50" s="329" t="s">
        <v>156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s="326" customFormat="1" ht="31.5" x14ac:dyDescent="0.25">
      <c r="A51" s="327" t="s">
        <v>155</v>
      </c>
      <c r="B51" s="329" t="s">
        <v>154</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s="326" customFormat="1" ht="31.5" x14ac:dyDescent="0.25">
      <c r="A52" s="327" t="s">
        <v>153</v>
      </c>
      <c r="B52" s="329" t="s">
        <v>152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s="326" customFormat="1" x14ac:dyDescent="0.25">
      <c r="A53" s="327" t="s">
        <v>151</v>
      </c>
      <c r="B53" s="329" t="s">
        <v>150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s="326" customFormat="1" x14ac:dyDescent="0.25">
      <c r="A54" s="327" t="s">
        <v>149</v>
      </c>
      <c r="B54" s="329" t="s">
        <v>542</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s="326" customFormat="1" x14ac:dyDescent="0.25">
      <c r="A55" s="327" t="s">
        <v>553</v>
      </c>
      <c r="B55" s="329" t="s">
        <v>543</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s="326" customFormat="1" x14ac:dyDescent="0.25">
      <c r="A56" s="327" t="s">
        <v>554</v>
      </c>
      <c r="B56" s="329" t="s">
        <v>544</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s="326" customFormat="1" x14ac:dyDescent="0.25">
      <c r="A57" s="327" t="s">
        <v>555</v>
      </c>
      <c r="B57" s="329" t="s">
        <v>546</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s="326" customFormat="1" x14ac:dyDescent="0.25">
      <c r="A58" s="327" t="s">
        <v>556</v>
      </c>
      <c r="B58" s="329" t="s">
        <v>548</v>
      </c>
      <c r="C58" s="325">
        <v>12</v>
      </c>
      <c r="D58" s="325">
        <v>12</v>
      </c>
      <c r="E58" s="325"/>
      <c r="F58" s="325"/>
      <c r="G58" s="325">
        <v>0</v>
      </c>
      <c r="H58" s="325">
        <v>0</v>
      </c>
      <c r="I58" s="325"/>
      <c r="J58" s="325">
        <v>0</v>
      </c>
      <c r="K58" s="325"/>
      <c r="L58" s="325">
        <v>0</v>
      </c>
      <c r="M58" s="325"/>
      <c r="N58" s="325">
        <v>0</v>
      </c>
      <c r="O58" s="325"/>
      <c r="P58" s="325">
        <v>12</v>
      </c>
      <c r="Q58" s="325"/>
      <c r="R58" s="325">
        <v>12</v>
      </c>
      <c r="S58" s="325"/>
      <c r="T58" s="325">
        <v>0</v>
      </c>
      <c r="U58" s="325"/>
      <c r="V58" s="325">
        <v>0</v>
      </c>
      <c r="W58" s="325"/>
      <c r="X58" s="325">
        <v>0</v>
      </c>
      <c r="Y58" s="325"/>
      <c r="Z58" s="325">
        <v>0</v>
      </c>
      <c r="AA58" s="325"/>
      <c r="AB58" s="325">
        <v>12</v>
      </c>
      <c r="AC58" s="325">
        <v>12</v>
      </c>
    </row>
    <row r="59" spans="1:29" s="326" customFormat="1" x14ac:dyDescent="0.25">
      <c r="A59" s="327" t="s">
        <v>557</v>
      </c>
      <c r="B59" s="329" t="s">
        <v>550</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s="326" customFormat="1" x14ac:dyDescent="0.25">
      <c r="A60" s="327" t="s">
        <v>558</v>
      </c>
      <c r="B60" s="329" t="s">
        <v>552</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s="326" customFormat="1" ht="35.25" customHeight="1" x14ac:dyDescent="0.25">
      <c r="A61" s="323" t="s">
        <v>59</v>
      </c>
      <c r="B61" s="324" t="s">
        <v>148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s="326" customFormat="1" x14ac:dyDescent="0.25">
      <c r="A62" s="327" t="s">
        <v>147</v>
      </c>
      <c r="B62" s="329" t="s">
        <v>146</v>
      </c>
      <c r="C62" s="325">
        <v>678.27284999999995</v>
      </c>
      <c r="D62" s="325">
        <v>751.76397200999997</v>
      </c>
      <c r="E62" s="325"/>
      <c r="F62" s="325"/>
      <c r="G62" s="325">
        <v>0</v>
      </c>
      <c r="H62" s="325">
        <v>0</v>
      </c>
      <c r="I62" s="325"/>
      <c r="J62" s="325">
        <v>0</v>
      </c>
      <c r="K62" s="325"/>
      <c r="L62" s="325">
        <v>0</v>
      </c>
      <c r="M62" s="325"/>
      <c r="N62" s="325">
        <v>0</v>
      </c>
      <c r="O62" s="325"/>
      <c r="P62" s="325">
        <v>678.27284999999995</v>
      </c>
      <c r="Q62" s="325"/>
      <c r="R62" s="325">
        <v>751.76397200999986</v>
      </c>
      <c r="S62" s="325"/>
      <c r="T62" s="325">
        <v>0</v>
      </c>
      <c r="U62" s="325"/>
      <c r="V62" s="325">
        <v>0</v>
      </c>
      <c r="W62" s="325"/>
      <c r="X62" s="325">
        <v>0</v>
      </c>
      <c r="Y62" s="325"/>
      <c r="Z62" s="325">
        <v>0</v>
      </c>
      <c r="AA62" s="325"/>
      <c r="AB62" s="325">
        <v>678.27284999999995</v>
      </c>
      <c r="AC62" s="325">
        <v>751.76397200999986</v>
      </c>
    </row>
    <row r="63" spans="1:29" s="326" customFormat="1" x14ac:dyDescent="0.25">
      <c r="A63" s="327" t="s">
        <v>145</v>
      </c>
      <c r="B63" s="329" t="s">
        <v>139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v>0</v>
      </c>
    </row>
    <row r="64" spans="1:29" s="326" customFormat="1" x14ac:dyDescent="0.25">
      <c r="A64" s="327" t="s">
        <v>144</v>
      </c>
      <c r="B64" s="328" t="s">
        <v>138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v>0</v>
      </c>
    </row>
    <row r="65" spans="1:29" s="326" customFormat="1" x14ac:dyDescent="0.25">
      <c r="A65" s="327" t="s">
        <v>143</v>
      </c>
      <c r="B65" s="328" t="s">
        <v>137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v>0</v>
      </c>
    </row>
    <row r="66" spans="1:29" s="326" customFormat="1" x14ac:dyDescent="0.25">
      <c r="A66" s="327" t="s">
        <v>142</v>
      </c>
      <c r="B66" s="328" t="s">
        <v>136</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v>0</v>
      </c>
      <c r="AA66" s="325"/>
      <c r="AB66" s="325">
        <v>0</v>
      </c>
      <c r="AC66" s="325">
        <v>0</v>
      </c>
    </row>
    <row r="67" spans="1:29" s="326" customFormat="1" x14ac:dyDescent="0.25">
      <c r="A67" s="327" t="s">
        <v>141</v>
      </c>
      <c r="B67" s="328" t="s">
        <v>559</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v>0</v>
      </c>
    </row>
    <row r="68" spans="1:29" s="326" customFormat="1" x14ac:dyDescent="0.25">
      <c r="A68" s="327" t="s">
        <v>560</v>
      </c>
      <c r="B68" s="328" t="s">
        <v>561</v>
      </c>
      <c r="C68" s="31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v>0</v>
      </c>
      <c r="AA68" s="325"/>
      <c r="AB68" s="315">
        <v>0</v>
      </c>
      <c r="AC68" s="325">
        <v>0</v>
      </c>
    </row>
    <row r="69" spans="1:29" s="326" customFormat="1" x14ac:dyDescent="0.25">
      <c r="A69" s="327" t="s">
        <v>562</v>
      </c>
      <c r="B69" s="328" t="s">
        <v>563</v>
      </c>
      <c r="C69" s="31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15">
        <v>0</v>
      </c>
      <c r="AC69" s="325">
        <v>0</v>
      </c>
    </row>
    <row r="70" spans="1:29" s="326" customFormat="1" x14ac:dyDescent="0.25">
      <c r="A70" s="327" t="s">
        <v>564</v>
      </c>
      <c r="B70" s="328" t="s">
        <v>565</v>
      </c>
      <c r="C70" s="31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15">
        <v>0</v>
      </c>
      <c r="AC70" s="325">
        <v>0</v>
      </c>
    </row>
    <row r="71" spans="1:29" s="326" customFormat="1" x14ac:dyDescent="0.25">
      <c r="A71" s="327" t="s">
        <v>566</v>
      </c>
      <c r="B71" s="328" t="s">
        <v>567</v>
      </c>
      <c r="C71" s="315"/>
      <c r="D71" s="325"/>
      <c r="E71" s="325"/>
      <c r="F71" s="325"/>
      <c r="G71" s="325">
        <v>0</v>
      </c>
      <c r="H71" s="325">
        <v>0</v>
      </c>
      <c r="I71" s="325"/>
      <c r="J71" s="325">
        <v>0</v>
      </c>
      <c r="K71" s="325"/>
      <c r="L71" s="325">
        <v>0</v>
      </c>
      <c r="M71" s="325"/>
      <c r="N71" s="325">
        <v>0</v>
      </c>
      <c r="O71" s="325"/>
      <c r="P71" s="325">
        <v>12</v>
      </c>
      <c r="Q71" s="325"/>
      <c r="R71" s="325">
        <v>12</v>
      </c>
      <c r="S71" s="325"/>
      <c r="T71" s="325">
        <v>0</v>
      </c>
      <c r="U71" s="325"/>
      <c r="V71" s="325">
        <v>0</v>
      </c>
      <c r="W71" s="325"/>
      <c r="X71" s="325">
        <v>0</v>
      </c>
      <c r="Y71" s="325"/>
      <c r="Z71" s="325">
        <v>0</v>
      </c>
      <c r="AA71" s="325"/>
      <c r="AB71" s="315">
        <v>12</v>
      </c>
      <c r="AC71" s="325">
        <v>12</v>
      </c>
    </row>
    <row r="72" spans="1:29" s="326" customFormat="1" x14ac:dyDescent="0.25">
      <c r="A72" s="327" t="s">
        <v>568</v>
      </c>
      <c r="B72" s="328" t="s">
        <v>569</v>
      </c>
      <c r="C72" s="31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15">
        <v>0</v>
      </c>
      <c r="AC72" s="325">
        <v>0</v>
      </c>
    </row>
    <row r="73" spans="1:29" s="326" customFormat="1" x14ac:dyDescent="0.25">
      <c r="A73" s="327" t="s">
        <v>570</v>
      </c>
      <c r="B73" s="328" t="s">
        <v>571</v>
      </c>
      <c r="C73" s="31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15">
        <v>0</v>
      </c>
      <c r="AC73" s="325">
        <v>0</v>
      </c>
    </row>
    <row r="74" spans="1:29" s="326" customFormat="1" ht="36.75" customHeight="1" x14ac:dyDescent="0.25">
      <c r="A74" s="323" t="s">
        <v>58</v>
      </c>
      <c r="B74" s="330" t="s">
        <v>235</v>
      </c>
      <c r="C74" s="31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15">
        <v>0</v>
      </c>
      <c r="AC74" s="325">
        <v>0</v>
      </c>
    </row>
    <row r="75" spans="1:29" s="326" customFormat="1" x14ac:dyDescent="0.25">
      <c r="A75" s="323" t="s">
        <v>56</v>
      </c>
      <c r="B75" s="324" t="s">
        <v>140</v>
      </c>
      <c r="C75" s="31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15"/>
      <c r="AC75" s="325"/>
    </row>
    <row r="76" spans="1:29" s="326" customFormat="1" x14ac:dyDescent="0.25">
      <c r="A76" s="327" t="s">
        <v>230</v>
      </c>
      <c r="B76" s="328" t="s">
        <v>541</v>
      </c>
      <c r="C76" s="315"/>
      <c r="D76" s="325"/>
      <c r="E76" s="325"/>
      <c r="F76" s="325"/>
      <c r="G76" s="325">
        <v>0</v>
      </c>
      <c r="H76" s="325">
        <v>0</v>
      </c>
      <c r="I76" s="325"/>
      <c r="J76" s="325">
        <v>0</v>
      </c>
      <c r="K76" s="325"/>
      <c r="L76" s="325">
        <v>0</v>
      </c>
      <c r="M76" s="325"/>
      <c r="N76" s="325">
        <v>0</v>
      </c>
      <c r="O76" s="325"/>
      <c r="P76" s="325">
        <v>0</v>
      </c>
      <c r="Q76" s="325"/>
      <c r="R76" s="325">
        <v>0</v>
      </c>
      <c r="S76" s="325"/>
      <c r="T76" s="325">
        <v>0</v>
      </c>
      <c r="U76" s="325"/>
      <c r="V76" s="325">
        <v>0</v>
      </c>
      <c r="W76" s="325"/>
      <c r="X76" s="325">
        <v>0</v>
      </c>
      <c r="Y76" s="325"/>
      <c r="Z76" s="325">
        <v>0</v>
      </c>
      <c r="AA76" s="325"/>
      <c r="AB76" s="315">
        <v>0</v>
      </c>
      <c r="AC76" s="325">
        <v>0</v>
      </c>
    </row>
    <row r="77" spans="1:29" s="326" customFormat="1" ht="31.5" x14ac:dyDescent="0.25">
      <c r="A77" s="327" t="s">
        <v>231</v>
      </c>
      <c r="B77" s="328" t="s">
        <v>539</v>
      </c>
      <c r="C77" s="31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15">
        <v>0</v>
      </c>
      <c r="AC77" s="325">
        <v>0</v>
      </c>
    </row>
    <row r="78" spans="1:29" s="326" customFormat="1" x14ac:dyDescent="0.25">
      <c r="A78" s="327" t="s">
        <v>232</v>
      </c>
      <c r="B78" s="329" t="s">
        <v>156</v>
      </c>
      <c r="C78" s="31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15">
        <v>0</v>
      </c>
      <c r="AC78" s="325">
        <v>0</v>
      </c>
    </row>
    <row r="79" spans="1:29" s="326" customFormat="1" x14ac:dyDescent="0.25">
      <c r="A79" s="327" t="s">
        <v>233</v>
      </c>
      <c r="B79" s="329" t="s">
        <v>572</v>
      </c>
      <c r="C79" s="331"/>
      <c r="D79" s="331"/>
      <c r="E79" s="331"/>
      <c r="F79" s="331"/>
      <c r="G79" s="325">
        <v>0</v>
      </c>
      <c r="H79" s="325">
        <v>0</v>
      </c>
      <c r="I79" s="331"/>
      <c r="J79" s="325">
        <v>0</v>
      </c>
      <c r="K79" s="331"/>
      <c r="L79" s="325">
        <v>0</v>
      </c>
      <c r="M79" s="331"/>
      <c r="N79" s="325">
        <v>0</v>
      </c>
      <c r="O79" s="331"/>
      <c r="P79" s="325">
        <v>0</v>
      </c>
      <c r="Q79" s="331"/>
      <c r="R79" s="325">
        <v>0</v>
      </c>
      <c r="S79" s="331"/>
      <c r="T79" s="325">
        <v>0</v>
      </c>
      <c r="U79" s="331"/>
      <c r="V79" s="325">
        <v>0</v>
      </c>
      <c r="W79" s="331"/>
      <c r="X79" s="325">
        <v>0</v>
      </c>
      <c r="Y79" s="331"/>
      <c r="Z79" s="325">
        <v>0</v>
      </c>
      <c r="AA79" s="331"/>
      <c r="AB79" s="331">
        <v>0</v>
      </c>
      <c r="AC79" s="331">
        <v>0</v>
      </c>
    </row>
    <row r="80" spans="1:29" s="326" customFormat="1" x14ac:dyDescent="0.25">
      <c r="A80" s="327" t="s">
        <v>234</v>
      </c>
      <c r="B80" s="329" t="s">
        <v>542</v>
      </c>
      <c r="C80" s="331"/>
      <c r="D80" s="331"/>
      <c r="E80" s="331"/>
      <c r="F80" s="331"/>
      <c r="G80" s="325">
        <v>0</v>
      </c>
      <c r="H80" s="325">
        <v>0</v>
      </c>
      <c r="I80" s="331"/>
      <c r="J80" s="325">
        <v>0</v>
      </c>
      <c r="K80" s="331"/>
      <c r="L80" s="325">
        <v>0</v>
      </c>
      <c r="M80" s="331"/>
      <c r="N80" s="325">
        <v>0</v>
      </c>
      <c r="O80" s="331"/>
      <c r="P80" s="325">
        <v>0</v>
      </c>
      <c r="Q80" s="331"/>
      <c r="R80" s="325">
        <v>0</v>
      </c>
      <c r="S80" s="331"/>
      <c r="T80" s="325">
        <v>0</v>
      </c>
      <c r="U80" s="331"/>
      <c r="V80" s="325">
        <v>0</v>
      </c>
      <c r="W80" s="331"/>
      <c r="X80" s="325">
        <v>0</v>
      </c>
      <c r="Y80" s="331"/>
      <c r="Z80" s="325">
        <v>0</v>
      </c>
      <c r="AA80" s="331"/>
      <c r="AB80" s="331">
        <v>0</v>
      </c>
      <c r="AC80" s="331">
        <v>0</v>
      </c>
    </row>
    <row r="81" spans="1:29" s="326" customFormat="1" x14ac:dyDescent="0.25">
      <c r="A81" s="327" t="s">
        <v>573</v>
      </c>
      <c r="B81" s="329" t="s">
        <v>543</v>
      </c>
      <c r="C81" s="331"/>
      <c r="D81" s="331"/>
      <c r="E81" s="331"/>
      <c r="F81" s="331"/>
      <c r="G81" s="325">
        <v>0</v>
      </c>
      <c r="H81" s="325">
        <v>0</v>
      </c>
      <c r="I81" s="331"/>
      <c r="J81" s="325">
        <v>0</v>
      </c>
      <c r="K81" s="331"/>
      <c r="L81" s="325">
        <v>0</v>
      </c>
      <c r="M81" s="331"/>
      <c r="N81" s="325">
        <v>0</v>
      </c>
      <c r="O81" s="331"/>
      <c r="P81" s="325">
        <v>0</v>
      </c>
      <c r="Q81" s="331"/>
      <c r="R81" s="325">
        <v>0</v>
      </c>
      <c r="S81" s="331"/>
      <c r="T81" s="325">
        <v>0</v>
      </c>
      <c r="U81" s="331"/>
      <c r="V81" s="325">
        <v>0</v>
      </c>
      <c r="W81" s="331"/>
      <c r="X81" s="325">
        <v>0</v>
      </c>
      <c r="Y81" s="331"/>
      <c r="Z81" s="325">
        <v>0</v>
      </c>
      <c r="AA81" s="331"/>
      <c r="AB81" s="331">
        <v>0</v>
      </c>
      <c r="AC81" s="331">
        <v>0</v>
      </c>
    </row>
    <row r="82" spans="1:29" s="326" customFormat="1" x14ac:dyDescent="0.25">
      <c r="A82" s="327" t="s">
        <v>574</v>
      </c>
      <c r="B82" s="329" t="s">
        <v>544</v>
      </c>
      <c r="C82" s="331"/>
      <c r="D82" s="331"/>
      <c r="E82" s="331"/>
      <c r="F82" s="331"/>
      <c r="G82" s="325">
        <v>0</v>
      </c>
      <c r="H82" s="325">
        <v>0</v>
      </c>
      <c r="I82" s="331"/>
      <c r="J82" s="325">
        <v>0</v>
      </c>
      <c r="K82" s="331"/>
      <c r="L82" s="325">
        <v>0</v>
      </c>
      <c r="M82" s="331"/>
      <c r="N82" s="325">
        <v>0</v>
      </c>
      <c r="O82" s="331"/>
      <c r="P82" s="325">
        <v>0</v>
      </c>
      <c r="Q82" s="331"/>
      <c r="R82" s="325">
        <v>0</v>
      </c>
      <c r="S82" s="331"/>
      <c r="T82" s="325">
        <v>0</v>
      </c>
      <c r="U82" s="331"/>
      <c r="V82" s="325">
        <v>0</v>
      </c>
      <c r="W82" s="331"/>
      <c r="X82" s="325">
        <v>0</v>
      </c>
      <c r="Y82" s="331"/>
      <c r="Z82" s="325">
        <v>0</v>
      </c>
      <c r="AA82" s="331"/>
      <c r="AB82" s="331">
        <v>0</v>
      </c>
      <c r="AC82" s="331">
        <v>0</v>
      </c>
    </row>
    <row r="83" spans="1:29" s="326" customFormat="1" x14ac:dyDescent="0.25">
      <c r="A83" s="327" t="s">
        <v>575</v>
      </c>
      <c r="B83" s="329" t="s">
        <v>546</v>
      </c>
      <c r="C83" s="331"/>
      <c r="D83" s="331"/>
      <c r="E83" s="331"/>
      <c r="F83" s="331"/>
      <c r="G83" s="325">
        <v>0</v>
      </c>
      <c r="H83" s="325">
        <v>0</v>
      </c>
      <c r="I83" s="331"/>
      <c r="J83" s="325">
        <v>0</v>
      </c>
      <c r="K83" s="331"/>
      <c r="L83" s="325">
        <v>0</v>
      </c>
      <c r="M83" s="331"/>
      <c r="N83" s="325">
        <v>0</v>
      </c>
      <c r="O83" s="331"/>
      <c r="P83" s="325">
        <v>0</v>
      </c>
      <c r="Q83" s="331"/>
      <c r="R83" s="325">
        <v>0</v>
      </c>
      <c r="S83" s="331"/>
      <c r="T83" s="325">
        <v>0</v>
      </c>
      <c r="U83" s="331"/>
      <c r="V83" s="325">
        <v>0</v>
      </c>
      <c r="W83" s="331"/>
      <c r="X83" s="325">
        <v>0</v>
      </c>
      <c r="Y83" s="331"/>
      <c r="Z83" s="325">
        <v>0</v>
      </c>
      <c r="AA83" s="331"/>
      <c r="AB83" s="331">
        <v>0</v>
      </c>
      <c r="AC83" s="331">
        <v>0</v>
      </c>
    </row>
    <row r="84" spans="1:29" s="326" customFormat="1" x14ac:dyDescent="0.25">
      <c r="A84" s="327" t="s">
        <v>576</v>
      </c>
      <c r="B84" s="329" t="s">
        <v>548</v>
      </c>
      <c r="C84" s="331"/>
      <c r="D84" s="331"/>
      <c r="E84" s="331"/>
      <c r="F84" s="331"/>
      <c r="G84" s="325">
        <v>0</v>
      </c>
      <c r="H84" s="325">
        <v>0</v>
      </c>
      <c r="I84" s="331"/>
      <c r="J84" s="325">
        <v>0</v>
      </c>
      <c r="K84" s="331"/>
      <c r="L84" s="325">
        <v>0</v>
      </c>
      <c r="M84" s="331"/>
      <c r="N84" s="325">
        <v>0</v>
      </c>
      <c r="O84" s="331"/>
      <c r="P84" s="325">
        <v>11</v>
      </c>
      <c r="Q84" s="331"/>
      <c r="R84" s="325">
        <v>11</v>
      </c>
      <c r="S84" s="331"/>
      <c r="T84" s="325">
        <v>0</v>
      </c>
      <c r="U84" s="331"/>
      <c r="V84" s="325">
        <v>0</v>
      </c>
      <c r="W84" s="331"/>
      <c r="X84" s="325">
        <v>0</v>
      </c>
      <c r="Y84" s="331"/>
      <c r="Z84" s="325">
        <v>0</v>
      </c>
      <c r="AA84" s="331"/>
      <c r="AB84" s="331">
        <v>11</v>
      </c>
      <c r="AC84" s="331">
        <v>11</v>
      </c>
    </row>
    <row r="85" spans="1:29" s="326" customFormat="1" x14ac:dyDescent="0.25">
      <c r="A85" s="327" t="s">
        <v>577</v>
      </c>
      <c r="B85" s="329" t="s">
        <v>550</v>
      </c>
      <c r="C85" s="331"/>
      <c r="D85" s="331"/>
      <c r="E85" s="331"/>
      <c r="F85" s="331"/>
      <c r="G85" s="325">
        <v>0</v>
      </c>
      <c r="H85" s="325">
        <v>0</v>
      </c>
      <c r="I85" s="331"/>
      <c r="J85" s="325">
        <v>0</v>
      </c>
      <c r="K85" s="331"/>
      <c r="L85" s="325">
        <v>0</v>
      </c>
      <c r="M85" s="331"/>
      <c r="N85" s="325">
        <v>0</v>
      </c>
      <c r="O85" s="331"/>
      <c r="P85" s="325">
        <v>0</v>
      </c>
      <c r="Q85" s="331"/>
      <c r="R85" s="325">
        <v>0</v>
      </c>
      <c r="S85" s="331"/>
      <c r="T85" s="325">
        <v>0</v>
      </c>
      <c r="U85" s="331"/>
      <c r="V85" s="325">
        <v>0</v>
      </c>
      <c r="W85" s="331"/>
      <c r="X85" s="325">
        <v>0</v>
      </c>
      <c r="Y85" s="331"/>
      <c r="Z85" s="325">
        <v>0</v>
      </c>
      <c r="AA85" s="331"/>
      <c r="AB85" s="331">
        <v>0</v>
      </c>
      <c r="AC85" s="331">
        <v>0</v>
      </c>
    </row>
    <row r="86" spans="1:29" s="326" customFormat="1" ht="13.5" customHeight="1" x14ac:dyDescent="0.25">
      <c r="A86" s="327" t="s">
        <v>578</v>
      </c>
      <c r="B86" s="329" t="s">
        <v>552</v>
      </c>
      <c r="C86" s="331"/>
      <c r="D86" s="331"/>
      <c r="E86" s="331"/>
      <c r="F86" s="331"/>
      <c r="G86" s="325">
        <v>0</v>
      </c>
      <c r="H86" s="325">
        <v>0</v>
      </c>
      <c r="I86" s="331"/>
      <c r="J86" s="325">
        <v>0</v>
      </c>
      <c r="K86" s="331"/>
      <c r="L86" s="325">
        <v>0</v>
      </c>
      <c r="M86" s="331"/>
      <c r="N86" s="325">
        <v>0</v>
      </c>
      <c r="O86" s="331"/>
      <c r="P86" s="325">
        <v>0</v>
      </c>
      <c r="Q86" s="331"/>
      <c r="R86" s="325">
        <v>0</v>
      </c>
      <c r="S86" s="331"/>
      <c r="T86" s="325">
        <v>0</v>
      </c>
      <c r="U86" s="331"/>
      <c r="V86" s="325">
        <v>0</v>
      </c>
      <c r="W86" s="331"/>
      <c r="X86" s="325">
        <v>0</v>
      </c>
      <c r="Y86" s="331"/>
      <c r="Z86" s="325">
        <v>0</v>
      </c>
      <c r="AA86" s="331"/>
      <c r="AB86" s="331">
        <v>0</v>
      </c>
      <c r="AC86" s="331">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'1. паспорт местоположение'!A12:C12</f>
        <v>F_TP1200.PS.0038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23" t="s">
        <v>436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447</v>
      </c>
      <c r="F22" s="431"/>
      <c r="G22" s="431"/>
      <c r="H22" s="431"/>
      <c r="I22" s="431"/>
      <c r="J22" s="431"/>
      <c r="K22" s="431"/>
      <c r="L22" s="432"/>
      <c r="M22" s="424" t="s">
        <v>49</v>
      </c>
      <c r="N22" s="424" t="s">
        <v>48</v>
      </c>
      <c r="O22" s="424" t="s">
        <v>47</v>
      </c>
      <c r="P22" s="433" t="s">
        <v>243</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357</v>
      </c>
      <c r="J23" s="445" t="s">
        <v>358</v>
      </c>
      <c r="K23" s="445" t="s">
        <v>359</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42" t="s">
        <v>13</v>
      </c>
      <c r="AG24" s="142" t="s">
        <v>12</v>
      </c>
      <c r="AH24" s="143" t="s">
        <v>2</v>
      </c>
      <c r="AI24" s="143"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90" zoomScaleNormal="90" zoomScaleSheetLayoutView="90" workbookViewId="0">
      <selection activeCell="B61" sqref="B6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448" t="str">
        <f>'1. паспорт местоположение'!A5:C5</f>
        <v>Год раскрытия информации: 2023 год</v>
      </c>
      <c r="B5" s="448"/>
      <c r="C5" s="70"/>
      <c r="D5" s="70"/>
      <c r="E5" s="70"/>
      <c r="F5" s="70"/>
      <c r="G5" s="70"/>
      <c r="H5" s="70"/>
    </row>
    <row r="6" spans="1:8" ht="18.75" x14ac:dyDescent="0.3">
      <c r="A6" s="147"/>
      <c r="B6" s="147"/>
      <c r="C6" s="147"/>
      <c r="D6" s="147"/>
      <c r="E6" s="147"/>
      <c r="F6" s="147"/>
      <c r="G6" s="147"/>
      <c r="H6" s="147"/>
    </row>
    <row r="7" spans="1:8" ht="18.75" x14ac:dyDescent="0.25">
      <c r="A7" s="345" t="s">
        <v>9</v>
      </c>
      <c r="B7" s="345"/>
      <c r="C7" s="146"/>
      <c r="D7" s="146"/>
      <c r="E7" s="146"/>
      <c r="F7" s="146"/>
      <c r="G7" s="146"/>
      <c r="H7" s="146"/>
    </row>
    <row r="8" spans="1:8" ht="18.75" x14ac:dyDescent="0.25">
      <c r="A8" s="146"/>
      <c r="B8" s="146"/>
      <c r="C8" s="146"/>
      <c r="D8" s="146"/>
      <c r="E8" s="146"/>
      <c r="F8" s="146"/>
      <c r="G8" s="146"/>
      <c r="H8" s="146"/>
    </row>
    <row r="9" spans="1:8" x14ac:dyDescent="0.25">
      <c r="A9" s="346" t="str">
        <f>'1. паспорт местоположение'!A9:C9</f>
        <v xml:space="preserve"> АО "Россети Тюмень" </v>
      </c>
      <c r="B9" s="346"/>
      <c r="C9" s="144"/>
      <c r="D9" s="144"/>
      <c r="E9" s="144"/>
      <c r="F9" s="144"/>
      <c r="G9" s="144"/>
      <c r="H9" s="144"/>
    </row>
    <row r="10" spans="1:8" x14ac:dyDescent="0.25">
      <c r="A10" s="342" t="s">
        <v>8</v>
      </c>
      <c r="B10" s="342"/>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46" t="str">
        <f>'1. паспорт местоположение'!A12:C12</f>
        <v>F_TP1200.PS.0038</v>
      </c>
      <c r="B12" s="346"/>
      <c r="C12" s="144"/>
      <c r="D12" s="144"/>
      <c r="E12" s="144"/>
      <c r="F12" s="144"/>
      <c r="G12" s="144"/>
      <c r="H12" s="144"/>
    </row>
    <row r="13" spans="1:8" x14ac:dyDescent="0.25">
      <c r="A13" s="342" t="s">
        <v>7</v>
      </c>
      <c r="B13" s="342"/>
      <c r="C13" s="145"/>
      <c r="D13" s="145"/>
      <c r="E13" s="145"/>
      <c r="F13" s="145"/>
      <c r="G13" s="145"/>
      <c r="H13" s="145"/>
    </row>
    <row r="14" spans="1:8" ht="18.75" x14ac:dyDescent="0.25">
      <c r="A14" s="11"/>
      <c r="B14" s="11"/>
      <c r="C14" s="11"/>
      <c r="D14" s="11"/>
      <c r="E14" s="11"/>
      <c r="F14" s="11"/>
      <c r="G14" s="11"/>
      <c r="H14" s="11"/>
    </row>
    <row r="15" spans="1:8" x14ac:dyDescent="0.25">
      <c r="A15" s="346" t="str">
        <f>'1. паспорт местоположение'!A15:C15</f>
        <v xml:space="preserve">Реконструкция ПС 110/35/6 кВ Очимкинская (реконструкция ОРУ-110, ОРУ-35 кВ, установка КРУН-6, ОПУ) </v>
      </c>
      <c r="B15" s="346"/>
      <c r="C15" s="144"/>
      <c r="D15" s="144"/>
      <c r="E15" s="144"/>
      <c r="F15" s="144"/>
      <c r="G15" s="144"/>
      <c r="H15" s="144"/>
    </row>
    <row r="16" spans="1:8" x14ac:dyDescent="0.25">
      <c r="A16" s="342" t="s">
        <v>6</v>
      </c>
      <c r="B16" s="342"/>
      <c r="C16" s="145"/>
      <c r="D16" s="145"/>
      <c r="E16" s="145"/>
      <c r="F16" s="145"/>
      <c r="G16" s="145"/>
      <c r="H16" s="145"/>
    </row>
    <row r="17" spans="1:2" x14ac:dyDescent="0.25">
      <c r="B17" s="115"/>
    </row>
    <row r="18" spans="1:2" ht="33.75" customHeight="1" x14ac:dyDescent="0.25">
      <c r="A18" s="452" t="s">
        <v>437</v>
      </c>
      <c r="B18" s="453"/>
    </row>
    <row r="19" spans="1:2" x14ac:dyDescent="0.25">
      <c r="B19" s="47"/>
    </row>
    <row r="20" spans="1:2" ht="16.5" thickBot="1" x14ac:dyDescent="0.3">
      <c r="B20" s="116"/>
    </row>
    <row r="21" spans="1:2" ht="48" customHeight="1" thickBot="1" x14ac:dyDescent="0.3">
      <c r="A21" s="117" t="s">
        <v>315</v>
      </c>
      <c r="B21" s="118" t="str">
        <f>A15</f>
        <v xml:space="preserve">Реконструкция ПС 110/35/6 кВ Очимкинская (реконструкция ОРУ-110, ОРУ-35 кВ, установка КРУН-6, ОПУ) </v>
      </c>
    </row>
    <row r="22" spans="1:2" ht="16.5" thickBot="1" x14ac:dyDescent="0.3">
      <c r="A22" s="117" t="s">
        <v>316</v>
      </c>
      <c r="B22" s="118"/>
    </row>
    <row r="23" spans="1:2" ht="16.5" thickBot="1" x14ac:dyDescent="0.3">
      <c r="A23" s="117" t="s">
        <v>296</v>
      </c>
      <c r="B23" s="119" t="s">
        <v>523</v>
      </c>
    </row>
    <row r="24" spans="1:2" ht="16.5" thickBot="1" x14ac:dyDescent="0.3">
      <c r="A24" s="117" t="s">
        <v>317</v>
      </c>
      <c r="B24" s="119"/>
    </row>
    <row r="25" spans="1:2" ht="16.5" thickBot="1" x14ac:dyDescent="0.3">
      <c r="A25" s="120" t="s">
        <v>318</v>
      </c>
      <c r="B25" s="118">
        <v>2025</v>
      </c>
    </row>
    <row r="26" spans="1:2" ht="16.5" thickBot="1" x14ac:dyDescent="0.3">
      <c r="A26" s="121" t="s">
        <v>319</v>
      </c>
      <c r="B26" s="122" t="str">
        <f>'3.3 паспорт описание'!C30</f>
        <v>К</v>
      </c>
    </row>
    <row r="27" spans="1:2" ht="33" customHeight="1" thickBot="1" x14ac:dyDescent="0.3">
      <c r="A27" s="337" t="s">
        <v>600</v>
      </c>
      <c r="B27" s="188">
        <f>'6.2. Паспорт фин осв ввод'!D24</f>
        <v>896.38999000000001</v>
      </c>
    </row>
    <row r="28" spans="1:2" ht="16.5" thickBot="1" x14ac:dyDescent="0.3">
      <c r="A28" s="124" t="s">
        <v>320</v>
      </c>
      <c r="B28" s="124" t="s">
        <v>525</v>
      </c>
    </row>
    <row r="29" spans="1:2" ht="29.25" thickBot="1" x14ac:dyDescent="0.3">
      <c r="A29" s="129" t="s">
        <v>321</v>
      </c>
      <c r="B29" s="336">
        <f>B30</f>
        <v>13.262</v>
      </c>
    </row>
    <row r="30" spans="1:2" ht="28.5" x14ac:dyDescent="0.25">
      <c r="A30" s="190" t="s">
        <v>322</v>
      </c>
      <c r="B30" s="191">
        <f>B32+B37+B42</f>
        <v>13.262</v>
      </c>
    </row>
    <row r="31" spans="1:2" x14ac:dyDescent="0.25">
      <c r="A31" s="192" t="s">
        <v>323</v>
      </c>
      <c r="B31" s="193"/>
    </row>
    <row r="32" spans="1:2" ht="29.25" thickBot="1" x14ac:dyDescent="0.3">
      <c r="A32" s="194" t="s">
        <v>526</v>
      </c>
      <c r="B32" s="195">
        <f>B33</f>
        <v>13.262</v>
      </c>
    </row>
    <row r="33" spans="1:2" ht="30" x14ac:dyDescent="0.25">
      <c r="A33" s="332" t="s">
        <v>598</v>
      </c>
      <c r="B33" s="333">
        <v>13.262</v>
      </c>
    </row>
    <row r="34" spans="1:2" x14ac:dyDescent="0.25">
      <c r="A34" s="196" t="s">
        <v>324</v>
      </c>
      <c r="B34" s="335">
        <f>B33/$B$27</f>
        <v>1.4794899706544023E-2</v>
      </c>
    </row>
    <row r="35" spans="1:2" x14ac:dyDescent="0.25">
      <c r="A35" s="196" t="s">
        <v>325</v>
      </c>
      <c r="B35" s="334">
        <v>0</v>
      </c>
    </row>
    <row r="36" spans="1:2" x14ac:dyDescent="0.25">
      <c r="A36" s="196" t="s">
        <v>326</v>
      </c>
      <c r="B36" s="334">
        <v>0</v>
      </c>
    </row>
    <row r="37" spans="1:2" ht="29.25" thickBot="1" x14ac:dyDescent="0.3">
      <c r="A37" s="194" t="s">
        <v>528</v>
      </c>
      <c r="B37" s="195">
        <v>0</v>
      </c>
    </row>
    <row r="38" spans="1:2" x14ac:dyDescent="0.25">
      <c r="A38" s="196" t="s">
        <v>527</v>
      </c>
      <c r="B38" s="189" t="s">
        <v>506</v>
      </c>
    </row>
    <row r="39" spans="1:2" x14ac:dyDescent="0.25">
      <c r="A39" s="196" t="s">
        <v>324</v>
      </c>
      <c r="B39" s="189" t="s">
        <v>506</v>
      </c>
    </row>
    <row r="40" spans="1:2" x14ac:dyDescent="0.25">
      <c r="A40" s="196" t="s">
        <v>325</v>
      </c>
      <c r="B40" s="189" t="s">
        <v>506</v>
      </c>
    </row>
    <row r="41" spans="1:2" x14ac:dyDescent="0.25">
      <c r="A41" s="196" t="s">
        <v>326</v>
      </c>
      <c r="B41" s="189" t="s">
        <v>506</v>
      </c>
    </row>
    <row r="42" spans="1:2" ht="29.25" thickBot="1" x14ac:dyDescent="0.3">
      <c r="A42" s="194" t="s">
        <v>529</v>
      </c>
      <c r="B42" s="195">
        <v>0</v>
      </c>
    </row>
    <row r="43" spans="1:2" x14ac:dyDescent="0.25">
      <c r="A43" s="196" t="s">
        <v>527</v>
      </c>
      <c r="B43" s="189" t="s">
        <v>506</v>
      </c>
    </row>
    <row r="44" spans="1:2" x14ac:dyDescent="0.25">
      <c r="A44" s="196" t="s">
        <v>324</v>
      </c>
      <c r="B44" s="189" t="s">
        <v>506</v>
      </c>
    </row>
    <row r="45" spans="1:2" x14ac:dyDescent="0.25">
      <c r="A45" s="196" t="s">
        <v>325</v>
      </c>
      <c r="B45" s="189" t="s">
        <v>506</v>
      </c>
    </row>
    <row r="46" spans="1:2" x14ac:dyDescent="0.25">
      <c r="A46" s="196" t="s">
        <v>326</v>
      </c>
      <c r="B46" s="189" t="s">
        <v>506</v>
      </c>
    </row>
    <row r="47" spans="1:2" ht="29.25" thickBot="1" x14ac:dyDescent="0.3">
      <c r="A47" s="194" t="s">
        <v>327</v>
      </c>
      <c r="B47" s="197" t="s">
        <v>506</v>
      </c>
    </row>
    <row r="48" spans="1:2" x14ac:dyDescent="0.25">
      <c r="A48" s="196" t="s">
        <v>323</v>
      </c>
      <c r="B48" s="189" t="s">
        <v>506</v>
      </c>
    </row>
    <row r="49" spans="1:2" x14ac:dyDescent="0.25">
      <c r="A49" s="196" t="s">
        <v>530</v>
      </c>
      <c r="B49" s="189" t="s">
        <v>506</v>
      </c>
    </row>
    <row r="50" spans="1:2" x14ac:dyDescent="0.25">
      <c r="A50" s="196" t="s">
        <v>531</v>
      </c>
      <c r="B50" s="189" t="s">
        <v>506</v>
      </c>
    </row>
    <row r="51" spans="1:2" x14ac:dyDescent="0.25">
      <c r="A51" s="196" t="s">
        <v>532</v>
      </c>
      <c r="B51" s="189" t="s">
        <v>506</v>
      </c>
    </row>
    <row r="52" spans="1:2" ht="16.5" thickBot="1" x14ac:dyDescent="0.3">
      <c r="A52" s="194" t="s">
        <v>328</v>
      </c>
      <c r="B52" s="197">
        <v>0</v>
      </c>
    </row>
    <row r="53" spans="1:2" ht="16.5" thickBot="1" x14ac:dyDescent="0.3">
      <c r="A53" s="194" t="s">
        <v>329</v>
      </c>
      <c r="B53" s="195">
        <v>0</v>
      </c>
    </row>
    <row r="54" spans="1:2" ht="16.5" thickBot="1" x14ac:dyDescent="0.3">
      <c r="A54" s="194" t="s">
        <v>330</v>
      </c>
      <c r="B54" s="292">
        <f>B55/'6.2. Паспорт фин осв ввод'!D30</f>
        <v>5.7363350207778206E-4</v>
      </c>
    </row>
    <row r="55" spans="1:2" ht="16.5" thickBot="1" x14ac:dyDescent="0.3">
      <c r="A55" s="194" t="s">
        <v>331</v>
      </c>
      <c r="B55" s="195">
        <v>0.43123699999999998</v>
      </c>
    </row>
    <row r="56" spans="1:2" ht="16.5" thickBot="1" x14ac:dyDescent="0.3">
      <c r="A56" s="194" t="s">
        <v>332</v>
      </c>
      <c r="B56" s="197" t="s">
        <v>506</v>
      </c>
    </row>
    <row r="57" spans="1:2" x14ac:dyDescent="0.25">
      <c r="A57" s="127" t="s">
        <v>333</v>
      </c>
      <c r="B57" s="189" t="s">
        <v>524</v>
      </c>
    </row>
    <row r="58" spans="1:2" x14ac:dyDescent="0.25">
      <c r="A58" s="127" t="s">
        <v>334</v>
      </c>
      <c r="B58" s="189" t="s">
        <v>599</v>
      </c>
    </row>
    <row r="59" spans="1:2" x14ac:dyDescent="0.25">
      <c r="A59" s="127" t="s">
        <v>335</v>
      </c>
      <c r="B59" s="180"/>
    </row>
    <row r="60" spans="1:2" x14ac:dyDescent="0.25">
      <c r="A60" s="127" t="s">
        <v>336</v>
      </c>
      <c r="B60" s="180"/>
    </row>
    <row r="61" spans="1:2" ht="16.5" thickBot="1" x14ac:dyDescent="0.3">
      <c r="A61" s="128" t="s">
        <v>337</v>
      </c>
      <c r="B61" s="181"/>
    </row>
    <row r="62" spans="1:2" ht="30.75" thickBot="1" x14ac:dyDescent="0.3">
      <c r="A62" s="125" t="s">
        <v>338</v>
      </c>
      <c r="B62" s="126"/>
    </row>
    <row r="63" spans="1:2" ht="29.25" thickBot="1" x14ac:dyDescent="0.3">
      <c r="A63" s="120" t="s">
        <v>339</v>
      </c>
      <c r="B63" s="126"/>
    </row>
    <row r="64" spans="1:2" ht="16.5" thickBot="1" x14ac:dyDescent="0.3">
      <c r="A64" s="125" t="s">
        <v>323</v>
      </c>
      <c r="B64" s="131"/>
    </row>
    <row r="65" spans="1:2" ht="16.5" thickBot="1" x14ac:dyDescent="0.3">
      <c r="A65" s="125" t="s">
        <v>340</v>
      </c>
      <c r="B65" s="126"/>
    </row>
    <row r="66" spans="1:2" ht="16.5" thickBot="1" x14ac:dyDescent="0.3">
      <c r="A66" s="125" t="s">
        <v>341</v>
      </c>
      <c r="B66" s="131"/>
    </row>
    <row r="67" spans="1:2" ht="16.5" thickBot="1" x14ac:dyDescent="0.3">
      <c r="A67" s="132" t="s">
        <v>342</v>
      </c>
      <c r="B67" s="148"/>
    </row>
    <row r="68" spans="1:2" ht="16.5" thickBot="1" x14ac:dyDescent="0.3">
      <c r="A68" s="120" t="s">
        <v>343</v>
      </c>
      <c r="B68" s="130"/>
    </row>
    <row r="69" spans="1:2" ht="16.5" thickBot="1" x14ac:dyDescent="0.3">
      <c r="A69" s="127" t="s">
        <v>344</v>
      </c>
      <c r="B69" s="133"/>
    </row>
    <row r="70" spans="1:2" ht="16.5" thickBot="1" x14ac:dyDescent="0.3">
      <c r="A70" s="127" t="s">
        <v>345</v>
      </c>
      <c r="B70" s="133"/>
    </row>
    <row r="71" spans="1:2" ht="16.5" thickBot="1" x14ac:dyDescent="0.3">
      <c r="A71" s="127" t="s">
        <v>346</v>
      </c>
      <c r="B71" s="133"/>
    </row>
    <row r="72" spans="1:2" ht="29.25" thickBot="1" x14ac:dyDescent="0.3">
      <c r="A72" s="134" t="s">
        <v>347</v>
      </c>
      <c r="B72" s="131" t="s">
        <v>533</v>
      </c>
    </row>
    <row r="73" spans="1:2" ht="28.5" x14ac:dyDescent="0.25">
      <c r="A73" s="123" t="s">
        <v>348</v>
      </c>
      <c r="B73" s="449"/>
    </row>
    <row r="74" spans="1:2" x14ac:dyDescent="0.25">
      <c r="A74" s="127" t="s">
        <v>349</v>
      </c>
      <c r="B74" s="450"/>
    </row>
    <row r="75" spans="1:2" x14ac:dyDescent="0.25">
      <c r="A75" s="127" t="s">
        <v>350</v>
      </c>
      <c r="B75" s="450"/>
    </row>
    <row r="76" spans="1:2" x14ac:dyDescent="0.25">
      <c r="A76" s="127" t="s">
        <v>351</v>
      </c>
      <c r="B76" s="450"/>
    </row>
    <row r="77" spans="1:2" x14ac:dyDescent="0.25">
      <c r="A77" s="127" t="s">
        <v>352</v>
      </c>
      <c r="B77" s="450"/>
    </row>
    <row r="78" spans="1:2" ht="16.5" thickBot="1" x14ac:dyDescent="0.3">
      <c r="A78" s="135" t="s">
        <v>353</v>
      </c>
      <c r="B78" s="451"/>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2023-04-03T06:47:11Z</dcterms:modified>
</cp:coreProperties>
</file>